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defaultThemeVersion="124226"/>
  <xr:revisionPtr revIDLastSave="137" documentId="8_{CB1A4544-BA51-4666-9F23-C0C18BCC5C83}" xr6:coauthVersionLast="47" xr6:coauthVersionMax="47" xr10:uidLastSave="{E740737D-8D80-49EE-80A0-859D11512A54}"/>
  <bookViews>
    <workbookView xWindow="-120" yWindow="-120" windowWidth="29040" windowHeight="17520" xr2:uid="{00000000-000D-0000-FFFF-FFFF00000000}"/>
  </bookViews>
  <sheets>
    <sheet name="Oppsummering" sheetId="6" r:id="rId1"/>
    <sheet name="Prisskjema Gjøvik" sheetId="1" r:id="rId2"/>
    <sheet name="Prisskjema Vestre Toten" sheetId="3" r:id="rId3"/>
    <sheet name="Prisskjema Nordre Land" sheetId="4" r:id="rId4"/>
    <sheet name="Prisskjema Søndre Land" sheetId="5" r:id="rId5"/>
  </sheets>
  <definedNames>
    <definedName name="_xlnm.Print_Area" localSheetId="1">'Prisskjema Gjøvik'!$B$2:$F$61</definedName>
    <definedName name="_xlnm.Print_Area" localSheetId="3">'Prisskjema Nordre Land'!$B$2:$F$61</definedName>
    <definedName name="_xlnm.Print_Area" localSheetId="4">'Prisskjema Søndre Land'!$B$2:$F$61</definedName>
    <definedName name="_xlnm.Print_Area" localSheetId="2">'Prisskjema Vestre Toten'!$B$2:$F$61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 i="6" l="1"/>
  <c r="E55" i="5"/>
  <c r="E54" i="5"/>
  <c r="E53" i="5"/>
  <c r="E52" i="5"/>
  <c r="E51" i="5"/>
  <c r="E50" i="5"/>
  <c r="E49" i="5"/>
  <c r="E56" i="5" s="1"/>
  <c r="E42" i="5"/>
  <c r="E41" i="5"/>
  <c r="E40" i="5"/>
  <c r="E39" i="5"/>
  <c r="E38" i="5"/>
  <c r="E32" i="5"/>
  <c r="E31" i="5"/>
  <c r="E33" i="5" s="1"/>
  <c r="E34" i="5" s="1"/>
  <c r="E30" i="5"/>
  <c r="E29" i="5"/>
  <c r="E28" i="5"/>
  <c r="E22" i="5"/>
  <c r="E13" i="5"/>
  <c r="E12" i="5"/>
  <c r="E14" i="5" s="1"/>
  <c r="E24" i="5" s="1"/>
  <c r="E11" i="5"/>
  <c r="E10" i="5"/>
  <c r="E9" i="5"/>
  <c r="E55" i="4"/>
  <c r="E54" i="4"/>
  <c r="E53" i="4"/>
  <c r="E52" i="4"/>
  <c r="E51" i="4"/>
  <c r="E50" i="4"/>
  <c r="E49" i="4"/>
  <c r="E56" i="4" s="1"/>
  <c r="E41" i="4"/>
  <c r="E40" i="4"/>
  <c r="E39" i="4"/>
  <c r="E38" i="4"/>
  <c r="E42" i="4" s="1"/>
  <c r="E32" i="4"/>
  <c r="E31" i="4"/>
  <c r="E30" i="4"/>
  <c r="E29" i="4"/>
  <c r="E28" i="4"/>
  <c r="E33" i="4" s="1"/>
  <c r="E34" i="4" s="1"/>
  <c r="E58" i="4" s="1"/>
  <c r="E22" i="4"/>
  <c r="E13" i="4"/>
  <c r="E12" i="4"/>
  <c r="E11" i="4"/>
  <c r="E10" i="4"/>
  <c r="E9" i="4"/>
  <c r="E56" i="3"/>
  <c r="E55" i="3"/>
  <c r="E54" i="3"/>
  <c r="E53" i="3"/>
  <c r="E52" i="3"/>
  <c r="E51" i="3"/>
  <c r="E50" i="3"/>
  <c r="E49" i="3"/>
  <c r="E41" i="3"/>
  <c r="E40" i="3"/>
  <c r="E39" i="3"/>
  <c r="E38" i="3"/>
  <c r="E42" i="3" s="1"/>
  <c r="E32" i="3"/>
  <c r="E31" i="3"/>
  <c r="E30" i="3"/>
  <c r="E29" i="3"/>
  <c r="E28" i="3"/>
  <c r="E33" i="3" s="1"/>
  <c r="E34" i="3" s="1"/>
  <c r="E58" i="3" s="1"/>
  <c r="E22" i="3"/>
  <c r="E13" i="3"/>
  <c r="E12" i="3"/>
  <c r="E11" i="3"/>
  <c r="E10" i="3"/>
  <c r="E9" i="3"/>
  <c r="E14" i="3" l="1"/>
  <c r="E24" i="3" s="1"/>
  <c r="E60" i="3"/>
  <c r="C8" i="6" s="1"/>
  <c r="E14" i="4"/>
  <c r="E24" i="4" s="1"/>
  <c r="E60" i="4" s="1"/>
  <c r="C9" i="6" s="1"/>
  <c r="E58" i="5"/>
  <c r="E60" i="5" s="1"/>
  <c r="C10" i="6" s="1"/>
  <c r="E42" i="1"/>
  <c r="E29" i="1"/>
  <c r="E30" i="1"/>
  <c r="E31" i="1"/>
  <c r="E32" i="1"/>
  <c r="E28" i="1"/>
  <c r="E39" i="1"/>
  <c r="E40" i="1"/>
  <c r="E41" i="1"/>
  <c r="E38" i="1"/>
  <c r="E50" i="1"/>
  <c r="E51" i="1"/>
  <c r="E52" i="1"/>
  <c r="E53" i="1"/>
  <c r="E54" i="1"/>
  <c r="E55" i="1"/>
  <c r="E49" i="1"/>
  <c r="E56" i="1" s="1"/>
  <c r="E22" i="1"/>
  <c r="E13" i="1"/>
  <c r="E12" i="1"/>
  <c r="E11" i="1"/>
  <c r="E10" i="1"/>
  <c r="E9" i="1"/>
  <c r="C12" i="6" l="1"/>
  <c r="E33" i="1"/>
  <c r="E34" i="1" s="1"/>
  <c r="E58" i="1" s="1"/>
  <c r="E14" i="1"/>
  <c r="E24" i="1" s="1"/>
  <c r="E60" i="1" l="1"/>
</calcChain>
</file>

<file path=xl/sharedStrings.xml><?xml version="1.0" encoding="utf-8"?>
<sst xmlns="http://schemas.openxmlformats.org/spreadsheetml/2006/main" count="265" uniqueCount="63">
  <si>
    <t>Etableringskostnader, inkl. alle kostnader år 1, unntatt opplæring og generell støtte</t>
  </si>
  <si>
    <t>Beskrivelse/navn</t>
  </si>
  <si>
    <t>Antall</t>
  </si>
  <si>
    <t>Pris i NOK</t>
  </si>
  <si>
    <t>Sum</t>
  </si>
  <si>
    <t>Sum:</t>
  </si>
  <si>
    <t>Opplæring ved etablering</t>
  </si>
  <si>
    <t>Beskrivelse/navn/brukergruppe</t>
  </si>
  <si>
    <t>Antall deltakere per kurs</t>
  </si>
  <si>
    <t>Pris per kurs i NOK</t>
  </si>
  <si>
    <t>Pris per brukergruppe</t>
  </si>
  <si>
    <t>Sum, opplæring:</t>
  </si>
  <si>
    <t>Total etableringskostnad:</t>
  </si>
  <si>
    <t>Løpende kostnader per år fom. år 2</t>
  </si>
  <si>
    <t>Årlig pris i NOK:</t>
  </si>
  <si>
    <t xml:space="preserve">timepris, juniorkonsulent </t>
  </si>
  <si>
    <r>
      <t xml:space="preserve">timepris, seniorkonsulent (relevant utdanning </t>
    </r>
    <r>
      <rPr>
        <u/>
        <sz val="11"/>
        <color theme="1"/>
        <rFont val="Calibri"/>
        <family val="2"/>
        <scheme val="minor"/>
      </rPr>
      <t>og</t>
    </r>
    <r>
      <rPr>
        <sz val="11"/>
        <color theme="1"/>
        <rFont val="Calibri"/>
        <family val="2"/>
        <scheme val="minor"/>
      </rPr>
      <t xml:space="preserve"> min. 5 år relevant erfaring)</t>
    </r>
  </si>
  <si>
    <t>Pris for tilleggsmoduler og andre opsjoner</t>
  </si>
  <si>
    <t xml:space="preserve"> </t>
  </si>
  <si>
    <t>Månedspris, timepris e.l.</t>
  </si>
  <si>
    <t xml:space="preserve">Leverandøren kan velge å prise kostnadene som er presisert, og han kan føre inn og prise tillegg. </t>
  </si>
  <si>
    <t>Estimert omfang</t>
  </si>
  <si>
    <t>Totalpris</t>
  </si>
  <si>
    <t>opplæring, timebasert (utenom etablering)</t>
  </si>
  <si>
    <t>brukerstøtte utenom vanlig arbeidstid, jf. SLA</t>
  </si>
  <si>
    <t>Pris i NOK per år</t>
  </si>
  <si>
    <t>Ev. kommentar fra leverandør</t>
  </si>
  <si>
    <r>
      <t>(</t>
    </r>
    <r>
      <rPr>
        <sz val="11"/>
        <color rgb="FFFF0000"/>
        <rFont val="Calibri"/>
        <family val="2"/>
        <scheme val="minor"/>
      </rPr>
      <t>Sett inn flere linjer hvis nødvendig</t>
    </r>
    <r>
      <rPr>
        <sz val="11"/>
        <color theme="1"/>
        <rFont val="Calibri"/>
        <family val="2"/>
        <scheme val="minor"/>
      </rPr>
      <t>.)</t>
    </r>
  </si>
  <si>
    <t>Del 2 Bilag 6a Prisskjema PPT</t>
  </si>
  <si>
    <t>Etablering av fagsystem PPT</t>
  </si>
  <si>
    <t>Opplæring av superbrukere</t>
  </si>
  <si>
    <t>Opsjon 1: Opplæring pr. dag (superbrukere/faste brukere)</t>
  </si>
  <si>
    <t>Totalpris i NOK per 6 år</t>
  </si>
  <si>
    <r>
      <t>(</t>
    </r>
    <r>
      <rPr>
        <sz val="11"/>
        <color rgb="FFFF0000"/>
        <rFont val="Calibri"/>
        <family val="2"/>
        <scheme val="minor"/>
      </rPr>
      <t>Sett inn flere linjer hvis nødvendig/fjern ev. linjer om dere ønsker det annerledes</t>
    </r>
    <r>
      <rPr>
        <sz val="11"/>
        <color theme="1"/>
        <rFont val="Calibri"/>
        <family val="2"/>
        <scheme val="minor"/>
      </rPr>
      <t>.)</t>
    </r>
  </si>
  <si>
    <t>Estimert årlig tidsforbruk</t>
  </si>
  <si>
    <t>Timepriser skal multipliseres med et estimert antall timer for hele avtaleperioden, slik at man får ut en totalsum for 4 år.</t>
  </si>
  <si>
    <t>Totalpris, 4 år:</t>
  </si>
  <si>
    <t>Totalpris, 3 år:</t>
  </si>
  <si>
    <t>Total kostnad, år 2-4:</t>
  </si>
  <si>
    <t>For feilretting utenom normal arbeidstid er tidsestimatet fastsatt til 5 timer per år, dvs. 20 timer på 4 år. Prisen som utgjør grunnlaget for evalueringen (kostnad per 4 år), skal gå fram i kolonne C.</t>
  </si>
  <si>
    <t>Integrasjoner</t>
  </si>
  <si>
    <t>Lisenser</t>
  </si>
  <si>
    <t>Lisenser saksbehandlere</t>
  </si>
  <si>
    <t>Opplæring av saksbehandlere</t>
  </si>
  <si>
    <t>Lisenser superbrukere</t>
  </si>
  <si>
    <t>Timepriser for tjenester som ikke inngår i avtalen</t>
  </si>
  <si>
    <t>Opsjon 2: Migrering av data fra eksisterende til nytt system</t>
  </si>
  <si>
    <t>Opsjon 3:</t>
  </si>
  <si>
    <t>Årlig tjenesteavgift (drift, oppdateringer, vedlikehold, arkivkjerne og brukerstøtte)</t>
  </si>
  <si>
    <t>Årlig tjenesteavgift (drift, oppdateringer, vedlikehold, og brukerstøtte) for år 1</t>
  </si>
  <si>
    <t>Leverandøren skal prise en samlet plattformløsning basert på Kundens behov slik disse fremgår av Bilag 1 og 1a. Hver delsum skal være fullstendig og tilstrekkelig spesifisert, slik at den samlede totalsummen gir et korrekt og dekkende bilde av Kundens totale kostnader.
Prisene skal omfatte samtlige kostnader som er nødvendige for å ta løsningen i bruk og benytte den i henhold til kontrakten, herunder, men ikke begrenset til:
- etablering og oppsett av systemet
- arkivkjerne
- integrasjoner mot øvrige systemer
- lisenskostnader
- eventuelle kostnader til tredjepart som er nødvendige for leveransen
- andre kostnader som er en forutsetning for at løsningen fungerer som forutsatt
Leverandøren er selv ansvarlig for å identifisere og prise alle nødvendige kostnadsposter under hver kategori. Eventuelle manglende poster anses inkludert i tilbudt pris.
Gjøvik kommune har i dag ca. 20 brukere som skal benytte systemet, hvorav inntil 3 vil ha administrator-/superbrukerrolle.</t>
  </si>
  <si>
    <t>I dennne fanen samles totalprisene for alle kommunene. Dette er grunnlaget for evaluering av priskriteriet og skal ikke anses som en bestilling. Antall brukere, integrasjoner eller annen funksjonalitet avtales først i forbindelse med en kontraktssignering.</t>
  </si>
  <si>
    <t>Pris</t>
  </si>
  <si>
    <t>Totalpris Gjøvik kommune</t>
  </si>
  <si>
    <t>Totalpris Vestre Toten kommune</t>
  </si>
  <si>
    <t>Totalpris Søndre Land kommune</t>
  </si>
  <si>
    <t>Totalpris Nordre Land kommune</t>
  </si>
  <si>
    <t>Totalpris samlet</t>
  </si>
  <si>
    <t>Totalpris til evaluering:</t>
  </si>
  <si>
    <t>Leverandøren skal prise en samlet plattformløsning basert på Kundens behov slik disse fremgår av Bilag 1 og 1a. Hver delsum skal være fullstendig og tilstrekkelig spesifisert, slik at den samlede totalsummen gir et korrekt og dekkende bilde av Kundens totale kostnader.
Prisene skal omfatte samtlige kostnader som er nødvendige for å ta løsningen i bruk og benytte den i henhold til kontrakten, herunder, men ikke begrenset til:
- etablering og oppsett av systemet
- arkivkjerne
- integrasjoner mot øvrige systemer
- lisenskostnader
- eventuelle kostnader til tredjepart som er nødvendige for leveransen
- andre kostnader som er en forutsetning for at løsningen fungerer som forutsatt
Leverandøren er selv ansvarlig for å identifisere og prise alle nødvendige kostnadsposter under hver kategori. Eventuelle manglende poster anses inkludert i tilbudt pris.
Vestre Toten kommune har i dag ca. 10 brukere som skal benytte systemet, hvorav inntil 3 vil ha administrator-/superbrukerrolle.</t>
  </si>
  <si>
    <t>Leverandøren skal prise en samlet plattformløsning basert på Kundens behov slik disse fremgår av Bilag 1 og 1a. Hver delsum skal være fullstendig og tilstrekkelig spesifisert, slik at den samlede totalsummen gir et korrekt og dekkende bilde av Kundens totale kostnader.
Prisene skal omfatte samtlige kostnader som er nødvendige for å ta løsningen i bruk og benytte den i henhold til kontrakten, herunder, men ikke begrenset til:
- etablering og oppsett av systemet
- arkivkjerne
- integrasjoner mot øvrige systemer
- lisenskostnader
- eventuelle kostnader til tredjepart som er nødvendige for leveransen
- andre kostnader som er en forutsetning for at løsningen fungerer som forutsatt
Leverandøren er selv ansvarlig for å identifisere og prise alle nødvendige kostnadsposter under hver kategori. Eventuelle manglende poster anses inkludert i tilbudt pris.
Søndre Land kommune har i dag ca. 6 brukere som skal benytte systemet, hvorav inntil 3 vil ha administrator-/superbrukerrolle.</t>
  </si>
  <si>
    <t>Leverandøren skal prise en samlet plattformløsning basert på Kundens behov slik disse fremgår av Bilag 1 og 1a. Hver delsum skal være fullstendig og tilstrekkelig spesifisert, slik at den samlede totalsummen gir et korrekt og dekkende bilde av Kundens totale kostnader.
Prisene skal omfatte samtlige kostnader som er nødvendige for å ta løsningen i bruk og benytte den i henhold til kontrakten, herunder, men ikke begrenset til:
- etablering og oppsett av systemet
- arkivkjerne
- integrasjoner mot øvrige systemer
- lisenskostnader
- eventuelle kostnader til tredjepart som er nødvendige for leveransen
- andre kostnader som er en forutsetning for at løsningen fungerer som forutsatt
Leverandøren er selv ansvarlig for å identifisere og prise alle nødvendige kostnadsposter under hver kategori. Eventuelle manglende poster anses inkludert i tilbudt pris.
Nordre Land kommune har i dag ca. 5 brukere som skal benytte systemet, hvorav inntil 2 vil ha administrator-/superbrukerrolle.</t>
  </si>
  <si>
    <t>Totalpriser oppstilt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</si>
</sst>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 #,##0.00_ ;_ * \-#,##0.00_ ;_ * &quot;-&quot;??_ ;_ @_ "/>
    <numFmt numFmtId="164" formatCode="_-&quot;kr&quot;\ * #,##0.00_-;\-&quot;kr&quot;\ * #,##0.00_-;_-&quot;kr&quot;\ * &quot;-&quot;??_-;_-@_-"/>
    <numFmt numFmtId="165" formatCode="_-* #,##0.00_-;\-* #,##0.00_-;_-* &quot;-&quot;??_-;_-@_-"/>
    <numFmt numFmtId="166" formatCode="_ * #,##0_ ;_ * \-#,##0_ ;_ * &quot;-&quot;??_ ;_ @_ "/>
    <numFmt numFmtId="167" formatCode="#,##0_ ;\-#,##0\ "/>
  </numFmts>
  <fonts count="13" x14ac:knownFonts="1">
    <font>
      <sz val="11"/>
      <color theme="1"/>
      <name val="Calibri"/>
      <family val="2"/>
      <scheme val="minor"/>
    </font>
    <font>
      <b/>
      <sz val="10"/>
      <color theme="1"/>
      <name val="Calibri"/>
      <family val="2"/>
      <scheme val="minor"/>
    </font>
    <font>
      <sz val="10"/>
      <color theme="1"/>
      <name val="Calibri"/>
      <family val="2"/>
      <scheme val="minor"/>
    </font>
    <font>
      <sz val="11"/>
      <color theme="1"/>
      <name val="Calibri"/>
      <family val="2"/>
      <scheme val="minor"/>
    </font>
    <font>
      <b/>
      <sz val="11"/>
      <color theme="3"/>
      <name val="Calibri"/>
      <family val="2"/>
      <scheme val="minor"/>
    </font>
    <font>
      <sz val="11"/>
      <color rgb="FFFF0000"/>
      <name val="Calibri"/>
      <family val="2"/>
      <scheme val="minor"/>
    </font>
    <font>
      <b/>
      <sz val="16"/>
      <color theme="1"/>
      <name val="Calibri"/>
      <family val="2"/>
      <scheme val="minor"/>
    </font>
    <font>
      <u/>
      <sz val="11"/>
      <color theme="1"/>
      <name val="Calibri"/>
      <family val="2"/>
      <scheme val="minor"/>
    </font>
    <font>
      <sz val="11"/>
      <name val="Calibri"/>
      <family val="2"/>
      <scheme val="minor"/>
    </font>
    <font>
      <b/>
      <sz val="11"/>
      <color theme="1"/>
      <name val="Calibri"/>
      <family val="2"/>
      <scheme val="minor"/>
    </font>
    <font>
      <b/>
      <sz val="11"/>
      <name val="Arial"/>
      <family val="2"/>
    </font>
    <font>
      <b/>
      <i/>
      <sz val="11"/>
      <color theme="1"/>
      <name val="Calibri"/>
      <family val="2"/>
      <scheme val="minor"/>
    </font>
    <font>
      <b/>
      <sz val="12"/>
      <color theme="1"/>
      <name val="Calibri"/>
      <family val="2"/>
      <scheme val="minor"/>
    </font>
  </fonts>
  <fills count="11">
    <fill>
      <patternFill patternType="none"/>
    </fill>
    <fill>
      <patternFill patternType="gray125"/>
    </fill>
    <fill>
      <patternFill patternType="solid">
        <fgColor theme="6" tint="0.79998168889431442"/>
        <bgColor indexed="65"/>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7" tint="0.59999389629810485"/>
        <bgColor indexed="64"/>
      </patternFill>
    </fill>
    <fill>
      <patternFill patternType="solid">
        <fgColor theme="4" tint="0.79998168889431442"/>
        <bgColor indexed="65"/>
      </patternFill>
    </fill>
    <fill>
      <patternFill patternType="solid">
        <fgColor theme="8" tint="0.79998168889431442"/>
        <bgColor indexed="64"/>
      </patternFill>
    </fill>
    <fill>
      <patternFill patternType="solid">
        <fgColor theme="7" tint="0.39997558519241921"/>
        <bgColor indexed="64"/>
      </patternFill>
    </fill>
    <fill>
      <patternFill patternType="solid">
        <fgColor theme="4"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theme="4"/>
      </top>
      <bottom style="double">
        <color theme="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43" fontId="3" fillId="0" borderId="0" applyFont="0" applyFill="0" applyBorder="0" applyAlignment="0" applyProtection="0"/>
    <xf numFmtId="0" fontId="4" fillId="0" borderId="0" applyNumberFormat="0" applyFill="0" applyBorder="0" applyAlignment="0" applyProtection="0"/>
    <xf numFmtId="0" fontId="3" fillId="2" borderId="0" applyNumberFormat="0" applyBorder="0" applyAlignment="0" applyProtection="0"/>
    <xf numFmtId="0" fontId="9" fillId="0" borderId="6" applyNumberFormat="0" applyFill="0" applyAlignment="0" applyProtection="0"/>
    <xf numFmtId="0" fontId="3" fillId="7" borderId="0" applyNumberFormat="0" applyBorder="0" applyAlignment="0" applyProtection="0"/>
    <xf numFmtId="164" fontId="3" fillId="0" borderId="0" applyFont="0" applyFill="0" applyBorder="0" applyAlignment="0" applyProtection="0"/>
  </cellStyleXfs>
  <cellXfs count="82">
    <xf numFmtId="0" fontId="0" fillId="0" borderId="0" xfId="0"/>
    <xf numFmtId="0" fontId="1" fillId="0" borderId="1" xfId="0" applyFont="1" applyBorder="1" applyAlignment="1">
      <alignment horizontal="center" vertical="center" wrapText="1"/>
    </xf>
    <xf numFmtId="43" fontId="0" fillId="0" borderId="0" xfId="1" applyFont="1"/>
    <xf numFmtId="43" fontId="1" fillId="0" borderId="1" xfId="1" applyFont="1" applyBorder="1" applyAlignment="1">
      <alignment horizontal="center" vertical="center" wrapText="1"/>
    </xf>
    <xf numFmtId="0" fontId="1" fillId="0" borderId="3" xfId="0" applyFont="1" applyBorder="1" applyAlignment="1">
      <alignment horizontal="center" vertical="center" wrapText="1"/>
    </xf>
    <xf numFmtId="43" fontId="1" fillId="0" borderId="3" xfId="1" applyFont="1" applyBorder="1" applyAlignment="1">
      <alignment horizontal="center" vertical="center" wrapText="1"/>
    </xf>
    <xf numFmtId="0" fontId="1" fillId="0" borderId="4" xfId="0" applyFont="1" applyBorder="1" applyAlignment="1">
      <alignment horizontal="center" vertical="center" wrapText="1"/>
    </xf>
    <xf numFmtId="0" fontId="0" fillId="0" borderId="1" xfId="0" applyBorder="1"/>
    <xf numFmtId="43" fontId="9" fillId="0" borderId="1" xfId="1" applyFont="1" applyBorder="1"/>
    <xf numFmtId="43" fontId="1" fillId="0" borderId="4" xfId="1" applyFont="1" applyBorder="1" applyAlignment="1">
      <alignment horizontal="center" vertical="center" wrapText="1"/>
    </xf>
    <xf numFmtId="43" fontId="3" fillId="3" borderId="1" xfId="3" applyNumberFormat="1" applyFill="1" applyBorder="1" applyAlignment="1" applyProtection="1">
      <alignment vertical="center" wrapText="1"/>
      <protection locked="0"/>
    </xf>
    <xf numFmtId="43" fontId="0" fillId="3" borderId="1" xfId="1" applyFont="1" applyFill="1" applyBorder="1" applyProtection="1">
      <protection locked="0"/>
    </xf>
    <xf numFmtId="43" fontId="3" fillId="2" borderId="1" xfId="3" applyNumberFormat="1" applyBorder="1" applyAlignment="1" applyProtection="1">
      <alignment vertical="center" wrapText="1"/>
      <protection locked="0"/>
    </xf>
    <xf numFmtId="0" fontId="0" fillId="3" borderId="1" xfId="0" applyFill="1" applyBorder="1" applyProtection="1">
      <protection locked="0"/>
    </xf>
    <xf numFmtId="43" fontId="3" fillId="2" borderId="1" xfId="3" applyNumberFormat="1" applyBorder="1" applyAlignment="1" applyProtection="1">
      <alignment horizontal="left" vertical="center" wrapText="1"/>
      <protection locked="0"/>
    </xf>
    <xf numFmtId="43" fontId="0" fillId="5" borderId="0" xfId="1" applyFont="1" applyFill="1"/>
    <xf numFmtId="0" fontId="0" fillId="5" borderId="0" xfId="0" applyFill="1"/>
    <xf numFmtId="0" fontId="0" fillId="5" borderId="0" xfId="0" applyFill="1" applyAlignment="1">
      <alignment vertical="center"/>
    </xf>
    <xf numFmtId="0" fontId="1" fillId="5" borderId="8" xfId="0" applyFont="1" applyFill="1" applyBorder="1" applyAlignment="1">
      <alignment horizontal="center" vertical="center" wrapText="1"/>
    </xf>
    <xf numFmtId="0" fontId="1" fillId="5" borderId="0" xfId="0" applyFont="1" applyFill="1" applyAlignment="1">
      <alignment horizontal="center" vertical="center" wrapText="1"/>
    </xf>
    <xf numFmtId="0" fontId="4" fillId="5" borderId="0" xfId="2" applyFill="1" applyAlignment="1">
      <alignment vertical="center"/>
    </xf>
    <xf numFmtId="0" fontId="2" fillId="5" borderId="0" xfId="0" applyFont="1" applyFill="1" applyAlignment="1">
      <alignment vertical="center" wrapText="1"/>
    </xf>
    <xf numFmtId="0" fontId="1" fillId="5" borderId="4" xfId="0" applyFont="1" applyFill="1" applyBorder="1" applyAlignment="1">
      <alignment horizontal="center" vertical="center" wrapText="1"/>
    </xf>
    <xf numFmtId="0" fontId="10" fillId="5" borderId="0" xfId="0" applyFont="1" applyFill="1" applyAlignment="1">
      <alignment wrapText="1"/>
    </xf>
    <xf numFmtId="0" fontId="1" fillId="5" borderId="7" xfId="0" applyFont="1" applyFill="1" applyBorder="1" applyAlignment="1">
      <alignment horizontal="center" vertical="center" wrapText="1"/>
    </xf>
    <xf numFmtId="43" fontId="0" fillId="5" borderId="0" xfId="1" applyFont="1" applyFill="1" applyAlignment="1">
      <alignment horizontal="left" wrapText="1"/>
    </xf>
    <xf numFmtId="0" fontId="5" fillId="5" borderId="0" xfId="0" applyFont="1" applyFill="1" applyAlignment="1">
      <alignment horizontal="left"/>
    </xf>
    <xf numFmtId="0" fontId="0" fillId="3" borderId="1" xfId="0" applyFill="1" applyBorder="1" applyAlignment="1" applyProtection="1">
      <alignment horizontal="left"/>
      <protection locked="0"/>
    </xf>
    <xf numFmtId="165" fontId="12" fillId="7" borderId="6" xfId="5" applyNumberFormat="1" applyFont="1" applyBorder="1"/>
    <xf numFmtId="165" fontId="9" fillId="7" borderId="6" xfId="5" applyNumberFormat="1" applyFont="1" applyBorder="1"/>
    <xf numFmtId="165" fontId="11" fillId="6" borderId="6" xfId="4" applyNumberFormat="1" applyFont="1" applyFill="1"/>
    <xf numFmtId="164" fontId="3" fillId="0" borderId="1" xfId="6" applyFill="1" applyBorder="1" applyAlignment="1">
      <alignment vertical="center" wrapText="1"/>
    </xf>
    <xf numFmtId="164" fontId="0" fillId="5" borderId="2" xfId="6" applyFont="1" applyFill="1" applyBorder="1"/>
    <xf numFmtId="164" fontId="0" fillId="0" borderId="1" xfId="6" applyFont="1" applyBorder="1"/>
    <xf numFmtId="164" fontId="3" fillId="2" borderId="1" xfId="6" applyFill="1" applyBorder="1" applyAlignment="1" applyProtection="1">
      <alignment vertical="center" wrapText="1"/>
      <protection locked="0"/>
    </xf>
    <xf numFmtId="164" fontId="3" fillId="2" borderId="3" xfId="6" applyFill="1" applyBorder="1" applyAlignment="1" applyProtection="1">
      <alignment vertical="center" wrapText="1"/>
      <protection locked="0"/>
    </xf>
    <xf numFmtId="164" fontId="9" fillId="5" borderId="2" xfId="6" applyFont="1" applyFill="1" applyBorder="1" applyAlignment="1">
      <alignment vertical="center" wrapText="1"/>
    </xf>
    <xf numFmtId="164" fontId="3" fillId="0" borderId="3" xfId="6" applyFill="1" applyBorder="1" applyAlignment="1">
      <alignment vertical="center" wrapText="1"/>
    </xf>
    <xf numFmtId="164" fontId="3" fillId="3" borderId="1" xfId="6" applyFill="1" applyBorder="1" applyAlignment="1" applyProtection="1">
      <alignment vertical="center" wrapText="1"/>
      <protection locked="0"/>
    </xf>
    <xf numFmtId="164" fontId="0" fillId="3" borderId="1" xfId="6" applyFont="1" applyFill="1" applyBorder="1" applyProtection="1">
      <protection locked="0"/>
    </xf>
    <xf numFmtId="164" fontId="9" fillId="7" borderId="6" xfId="6" applyFont="1" applyFill="1" applyBorder="1"/>
    <xf numFmtId="164" fontId="9" fillId="6" borderId="6" xfId="6" applyFont="1" applyFill="1" applyBorder="1"/>
    <xf numFmtId="0" fontId="0" fillId="3" borderId="1" xfId="0" applyFill="1" applyBorder="1" applyAlignment="1" applyProtection="1">
      <alignment horizontal="left" vertical="center" wrapText="1"/>
      <protection locked="0"/>
    </xf>
    <xf numFmtId="43" fontId="1" fillId="0" borderId="1" xfId="1" applyFont="1" applyBorder="1"/>
    <xf numFmtId="0" fontId="1" fillId="0" borderId="1" xfId="0" applyFont="1" applyBorder="1"/>
    <xf numFmtId="166" fontId="3" fillId="3" borderId="1" xfId="3" applyNumberFormat="1" applyFill="1" applyBorder="1" applyAlignment="1" applyProtection="1">
      <alignment horizontal="center" vertical="center" wrapText="1"/>
      <protection locked="0"/>
    </xf>
    <xf numFmtId="164" fontId="9" fillId="5" borderId="2" xfId="6" applyFont="1" applyFill="1" applyBorder="1"/>
    <xf numFmtId="166" fontId="0" fillId="3" borderId="1" xfId="1" applyNumberFormat="1" applyFont="1" applyFill="1" applyBorder="1" applyProtection="1">
      <protection locked="0"/>
    </xf>
    <xf numFmtId="166" fontId="0" fillId="3" borderId="1" xfId="1" applyNumberFormat="1" applyFont="1" applyFill="1" applyBorder="1" applyAlignment="1" applyProtection="1">
      <alignment horizontal="center"/>
      <protection locked="0"/>
    </xf>
    <xf numFmtId="167" fontId="0" fillId="3" borderId="1" xfId="1" applyNumberFormat="1" applyFont="1" applyFill="1" applyBorder="1" applyAlignment="1" applyProtection="1">
      <alignment horizontal="center"/>
      <protection locked="0"/>
    </xf>
    <xf numFmtId="167" fontId="0" fillId="3" borderId="1" xfId="1" applyNumberFormat="1" applyFont="1" applyFill="1" applyBorder="1" applyAlignment="1" applyProtection="1">
      <alignment horizontal="right"/>
      <protection locked="0"/>
    </xf>
    <xf numFmtId="164" fontId="0" fillId="5" borderId="0" xfId="0" applyNumberFormat="1" applyFill="1"/>
    <xf numFmtId="0" fontId="1" fillId="5" borderId="1" xfId="0" applyFont="1" applyFill="1" applyBorder="1"/>
    <xf numFmtId="0" fontId="2" fillId="5" borderId="1" xfId="0" applyFont="1" applyFill="1" applyBorder="1"/>
    <xf numFmtId="43" fontId="0" fillId="2" borderId="1" xfId="3" applyNumberFormat="1" applyFont="1" applyBorder="1" applyAlignment="1" applyProtection="1">
      <alignment horizontal="left" vertical="center" wrapText="1"/>
      <protection locked="0"/>
    </xf>
    <xf numFmtId="0" fontId="4" fillId="5" borderId="5" xfId="2" applyFill="1" applyBorder="1" applyAlignment="1">
      <alignment vertical="center"/>
    </xf>
    <xf numFmtId="0" fontId="8" fillId="4" borderId="8" xfId="2" applyFont="1" applyFill="1" applyBorder="1" applyAlignment="1">
      <alignment vertical="center" wrapText="1"/>
    </xf>
    <xf numFmtId="0" fontId="8" fillId="4" borderId="5" xfId="2" applyFont="1" applyFill="1" applyBorder="1" applyAlignment="1">
      <alignment vertical="center" wrapText="1"/>
    </xf>
    <xf numFmtId="0" fontId="8" fillId="4" borderId="14" xfId="2" applyFont="1" applyFill="1" applyBorder="1" applyAlignment="1">
      <alignment vertical="center" wrapText="1"/>
    </xf>
    <xf numFmtId="0" fontId="8" fillId="4" borderId="9" xfId="2" applyFont="1" applyFill="1" applyBorder="1" applyAlignment="1">
      <alignment vertical="center" wrapText="1"/>
    </xf>
    <xf numFmtId="0" fontId="8" fillId="4" borderId="10" xfId="2" applyFont="1" applyFill="1" applyBorder="1" applyAlignment="1">
      <alignment vertical="center" wrapText="1"/>
    </xf>
    <xf numFmtId="0" fontId="8" fillId="4" borderId="11" xfId="2" applyFont="1" applyFill="1" applyBorder="1" applyAlignment="1">
      <alignment vertical="center" wrapText="1"/>
    </xf>
    <xf numFmtId="0" fontId="8" fillId="4" borderId="12" xfId="2" applyFont="1" applyFill="1" applyBorder="1" applyAlignment="1">
      <alignment vertical="center" wrapText="1"/>
    </xf>
    <xf numFmtId="0" fontId="8" fillId="4" borderId="0" xfId="2" applyFont="1" applyFill="1" applyBorder="1" applyAlignment="1">
      <alignment vertical="center" wrapText="1"/>
    </xf>
    <xf numFmtId="0" fontId="8" fillId="4" borderId="13" xfId="2" applyFont="1" applyFill="1" applyBorder="1" applyAlignment="1">
      <alignment vertical="center" wrapText="1"/>
    </xf>
    <xf numFmtId="0" fontId="6" fillId="5" borderId="0" xfId="0" applyFont="1" applyFill="1"/>
    <xf numFmtId="0" fontId="0" fillId="8" borderId="1" xfId="0" applyFill="1" applyBorder="1" applyAlignment="1">
      <alignment horizontal="left" vertical="center" wrapText="1"/>
    </xf>
    <xf numFmtId="0" fontId="0" fillId="0" borderId="0" xfId="0" applyBorder="1"/>
    <xf numFmtId="0" fontId="0" fillId="0" borderId="0" xfId="0" applyBorder="1" applyAlignment="1">
      <alignment wrapText="1"/>
    </xf>
    <xf numFmtId="0" fontId="9" fillId="0" borderId="0" xfId="0" applyFont="1" applyBorder="1"/>
    <xf numFmtId="0" fontId="0" fillId="0" borderId="2" xfId="0" applyBorder="1"/>
    <xf numFmtId="0" fontId="9" fillId="0" borderId="15" xfId="0" applyFont="1" applyBorder="1"/>
    <xf numFmtId="0" fontId="9" fillId="0" borderId="16" xfId="0" applyFont="1" applyBorder="1" applyAlignment="1">
      <alignment horizontal="right"/>
    </xf>
    <xf numFmtId="0" fontId="0" fillId="3" borderId="21" xfId="0" applyFill="1" applyBorder="1" applyAlignment="1">
      <alignment horizontal="left" wrapText="1"/>
    </xf>
    <xf numFmtId="0" fontId="0" fillId="3" borderId="22" xfId="0" applyFill="1" applyBorder="1" applyAlignment="1">
      <alignment horizontal="left" wrapText="1"/>
    </xf>
    <xf numFmtId="2" fontId="0" fillId="0" borderId="0" xfId="0" applyNumberFormat="1" applyBorder="1"/>
    <xf numFmtId="0" fontId="0" fillId="9" borderId="23" xfId="0" applyFill="1" applyBorder="1"/>
    <xf numFmtId="2" fontId="0" fillId="9" borderId="24" xfId="0" applyNumberFormat="1" applyFill="1" applyBorder="1"/>
    <xf numFmtId="0" fontId="0" fillId="10" borderId="17" xfId="0" applyFill="1" applyBorder="1"/>
    <xf numFmtId="2" fontId="0" fillId="10" borderId="18" xfId="0" applyNumberFormat="1" applyFill="1" applyBorder="1"/>
    <xf numFmtId="0" fontId="0" fillId="10" borderId="19" xfId="0" applyFill="1" applyBorder="1"/>
    <xf numFmtId="2" fontId="0" fillId="10" borderId="20" xfId="0" applyNumberFormat="1" applyFill="1" applyBorder="1"/>
  </cellXfs>
  <cellStyles count="7">
    <cellStyle name="20 % – uthevingsfarge 1" xfId="5" builtinId="30"/>
    <cellStyle name="20 % – uthevingsfarge 3" xfId="3" builtinId="38"/>
    <cellStyle name="Komma" xfId="1" builtinId="3"/>
    <cellStyle name="Normal" xfId="0" builtinId="0"/>
    <cellStyle name="Overskrift 4" xfId="2" builtinId="19"/>
    <cellStyle name="Totalt" xfId="4" builtinId="25"/>
    <cellStyle name="Valuta" xfId="6" builtin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EE1A8-2A20-4368-88BD-CC06072AFE2B}">
  <dimension ref="B1:E18"/>
  <sheetViews>
    <sheetView tabSelected="1" workbookViewId="0">
      <selection activeCell="B7" sqref="B7"/>
    </sheetView>
  </sheetViews>
  <sheetFormatPr baseColWidth="10" defaultRowHeight="15" x14ac:dyDescent="0.25"/>
  <cols>
    <col min="1" max="1" width="8.140625" style="67" customWidth="1"/>
    <col min="2" max="2" width="47.140625" style="67" customWidth="1"/>
    <col min="3" max="3" width="18.42578125" style="67" customWidth="1"/>
    <col min="4" max="16384" width="11.42578125" style="67"/>
  </cols>
  <sheetData>
    <row r="1" spans="2:3" x14ac:dyDescent="0.25">
      <c r="B1" s="69" t="s">
        <v>58</v>
      </c>
    </row>
    <row r="2" spans="2:3" ht="15.75" thickBot="1" x14ac:dyDescent="0.3"/>
    <row r="3" spans="2:3" ht="87" customHeight="1" thickBot="1" x14ac:dyDescent="0.3">
      <c r="B3" s="73" t="s">
        <v>51</v>
      </c>
      <c r="C3" s="74"/>
    </row>
    <row r="4" spans="2:3" x14ac:dyDescent="0.25">
      <c r="B4" s="68"/>
      <c r="C4" s="68"/>
    </row>
    <row r="5" spans="2:3" ht="15.75" thickBot="1" x14ac:dyDescent="0.3"/>
    <row r="6" spans="2:3" x14ac:dyDescent="0.25">
      <c r="B6" s="71" t="s">
        <v>62</v>
      </c>
      <c r="C6" s="72" t="s">
        <v>52</v>
      </c>
    </row>
    <row r="7" spans="2:3" x14ac:dyDescent="0.25">
      <c r="B7" s="78" t="s">
        <v>53</v>
      </c>
      <c r="C7" s="79">
        <f>'Prisskjema Gjøvik'!$E$60</f>
        <v>0</v>
      </c>
    </row>
    <row r="8" spans="2:3" x14ac:dyDescent="0.25">
      <c r="B8" s="78" t="s">
        <v>54</v>
      </c>
      <c r="C8" s="79">
        <f>'Prisskjema Vestre Toten'!$E$60</f>
        <v>0</v>
      </c>
    </row>
    <row r="9" spans="2:3" x14ac:dyDescent="0.25">
      <c r="B9" s="78" t="s">
        <v>56</v>
      </c>
      <c r="C9" s="79">
        <f>'Prisskjema Nordre Land'!$E$60</f>
        <v>0</v>
      </c>
    </row>
    <row r="10" spans="2:3" ht="15.75" thickBot="1" x14ac:dyDescent="0.3">
      <c r="B10" s="80" t="s">
        <v>55</v>
      </c>
      <c r="C10" s="81">
        <f>'Prisskjema Søndre Land'!$E$60</f>
        <v>0</v>
      </c>
    </row>
    <row r="11" spans="2:3" ht="15.75" thickBot="1" x14ac:dyDescent="0.3">
      <c r="C11" s="75"/>
    </row>
    <row r="12" spans="2:3" ht="15.75" thickBot="1" x14ac:dyDescent="0.3">
      <c r="B12" s="76" t="s">
        <v>57</v>
      </c>
      <c r="C12" s="77">
        <f>SUM(C7:C10)</f>
        <v>0</v>
      </c>
    </row>
    <row r="17" spans="5:5" ht="15.75" thickBot="1" x14ac:dyDescent="0.3"/>
    <row r="18" spans="5:5" ht="15.75" thickBot="1" x14ac:dyDescent="0.3">
      <c r="E18" s="70"/>
    </row>
  </sheetData>
  <mergeCells count="1">
    <mergeCell ref="B3:C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70"/>
  <sheetViews>
    <sheetView zoomScaleNormal="100" workbookViewId="0">
      <selection activeCell="F65" sqref="F65"/>
    </sheetView>
  </sheetViews>
  <sheetFormatPr baseColWidth="10" defaultColWidth="9.140625" defaultRowHeight="15" x14ac:dyDescent="0.25"/>
  <cols>
    <col min="1" max="1" width="9.140625" style="16"/>
    <col min="2" max="2" width="68.42578125" bestFit="1" customWidth="1"/>
    <col min="3" max="3" width="24.28515625" style="2" customWidth="1"/>
    <col min="4" max="4" width="23.42578125" style="2" customWidth="1"/>
    <col min="5" max="5" width="28.28515625" customWidth="1"/>
    <col min="6" max="6" width="37.85546875" style="16" customWidth="1"/>
    <col min="7" max="16384" width="9.140625" style="16"/>
  </cols>
  <sheetData>
    <row r="1" spans="2:6" x14ac:dyDescent="0.25">
      <c r="B1" s="16"/>
      <c r="C1" s="15"/>
      <c r="D1" s="15"/>
      <c r="E1" s="16"/>
    </row>
    <row r="2" spans="2:6" ht="21" x14ac:dyDescent="0.35">
      <c r="B2" s="65" t="s">
        <v>28</v>
      </c>
      <c r="C2" s="65"/>
      <c r="D2" s="15"/>
      <c r="E2" s="16"/>
    </row>
    <row r="3" spans="2:6" x14ac:dyDescent="0.25">
      <c r="B3" s="16"/>
      <c r="C3" s="15"/>
      <c r="D3" s="15"/>
      <c r="E3" s="16"/>
    </row>
    <row r="4" spans="2:6" ht="324" customHeight="1" x14ac:dyDescent="0.25">
      <c r="B4" s="66" t="s">
        <v>50</v>
      </c>
      <c r="C4" s="66"/>
      <c r="D4" s="25"/>
      <c r="E4" s="26"/>
    </row>
    <row r="5" spans="2:6" x14ac:dyDescent="0.25">
      <c r="B5" s="17"/>
      <c r="C5" s="15"/>
      <c r="D5" s="15"/>
      <c r="E5" s="16"/>
    </row>
    <row r="6" spans="2:6" x14ac:dyDescent="0.25">
      <c r="B6" s="17"/>
      <c r="C6" s="15"/>
      <c r="D6" s="15"/>
      <c r="E6" s="16"/>
    </row>
    <row r="7" spans="2:6" x14ac:dyDescent="0.25">
      <c r="B7" s="55" t="s">
        <v>0</v>
      </c>
      <c r="C7" s="55"/>
      <c r="D7" s="15"/>
      <c r="E7" s="16"/>
    </row>
    <row r="8" spans="2:6" x14ac:dyDescent="0.25">
      <c r="B8" s="4" t="s">
        <v>1</v>
      </c>
      <c r="C8" s="5" t="s">
        <v>2</v>
      </c>
      <c r="D8" s="3" t="s">
        <v>3</v>
      </c>
      <c r="E8" s="4" t="s">
        <v>4</v>
      </c>
      <c r="F8" s="1" t="s">
        <v>26</v>
      </c>
    </row>
    <row r="9" spans="2:6" x14ac:dyDescent="0.25">
      <c r="B9" s="42" t="s">
        <v>29</v>
      </c>
      <c r="C9" s="10">
        <v>1</v>
      </c>
      <c r="D9" s="38">
        <v>0</v>
      </c>
      <c r="E9" s="31">
        <f>C9*D9</f>
        <v>0</v>
      </c>
      <c r="F9" s="7"/>
    </row>
    <row r="10" spans="2:6" x14ac:dyDescent="0.25">
      <c r="B10" s="27" t="s">
        <v>49</v>
      </c>
      <c r="C10" s="11">
        <v>1</v>
      </c>
      <c r="D10" s="39">
        <v>0</v>
      </c>
      <c r="E10" s="31">
        <f>C10*D10</f>
        <v>0</v>
      </c>
      <c r="F10" s="7"/>
    </row>
    <row r="11" spans="2:6" x14ac:dyDescent="0.25">
      <c r="B11" s="27" t="s">
        <v>44</v>
      </c>
      <c r="C11" s="11">
        <v>3</v>
      </c>
      <c r="D11" s="39">
        <v>0</v>
      </c>
      <c r="E11" s="31">
        <f>C11*D11</f>
        <v>0</v>
      </c>
      <c r="F11" s="7"/>
    </row>
    <row r="12" spans="2:6" x14ac:dyDescent="0.25">
      <c r="B12" s="27" t="s">
        <v>42</v>
      </c>
      <c r="C12" s="11">
        <v>20</v>
      </c>
      <c r="D12" s="39">
        <v>0</v>
      </c>
      <c r="E12" s="31">
        <f>C12*D12</f>
        <v>0</v>
      </c>
      <c r="F12" s="7"/>
    </row>
    <row r="13" spans="2:6" ht="15.75" thickBot="1" x14ac:dyDescent="0.3">
      <c r="B13" s="27" t="s">
        <v>33</v>
      </c>
      <c r="C13" s="11"/>
      <c r="D13" s="39">
        <v>0</v>
      </c>
      <c r="E13" s="37">
        <f>C13*D13</f>
        <v>0</v>
      </c>
      <c r="F13" s="7"/>
    </row>
    <row r="14" spans="2:6" ht="15.75" thickBot="1" x14ac:dyDescent="0.3">
      <c r="B14" s="17"/>
      <c r="C14" s="15"/>
      <c r="D14" s="18" t="s">
        <v>5</v>
      </c>
      <c r="E14" s="46">
        <f>SUM(E9:E13)</f>
        <v>0</v>
      </c>
    </row>
    <row r="15" spans="2:6" x14ac:dyDescent="0.25">
      <c r="B15" s="17"/>
      <c r="C15" s="15"/>
      <c r="D15" s="19"/>
      <c r="E15" s="16"/>
    </row>
    <row r="16" spans="2:6" x14ac:dyDescent="0.25">
      <c r="B16" s="20" t="s">
        <v>6</v>
      </c>
      <c r="C16" s="20"/>
      <c r="D16" s="20"/>
      <c r="E16" s="15"/>
    </row>
    <row r="17" spans="2:6" x14ac:dyDescent="0.25">
      <c r="B17" s="1" t="s">
        <v>7</v>
      </c>
      <c r="C17" s="3" t="s">
        <v>8</v>
      </c>
      <c r="D17" s="3" t="s">
        <v>9</v>
      </c>
      <c r="E17" s="3" t="s">
        <v>10</v>
      </c>
      <c r="F17" s="1" t="s">
        <v>26</v>
      </c>
    </row>
    <row r="18" spans="2:6" x14ac:dyDescent="0.25">
      <c r="B18" s="14" t="s">
        <v>30</v>
      </c>
      <c r="C18" s="12"/>
      <c r="D18" s="34">
        <v>0</v>
      </c>
      <c r="E18" s="34">
        <v>0</v>
      </c>
      <c r="F18" s="7"/>
    </row>
    <row r="19" spans="2:6" x14ac:dyDescent="0.25">
      <c r="B19" s="14" t="s">
        <v>43</v>
      </c>
      <c r="C19" s="12"/>
      <c r="D19" s="34">
        <v>0</v>
      </c>
      <c r="E19" s="34">
        <v>0</v>
      </c>
      <c r="F19" s="7"/>
    </row>
    <row r="20" spans="2:6" x14ac:dyDescent="0.25">
      <c r="B20" s="14"/>
      <c r="C20" s="12"/>
      <c r="D20" s="34">
        <v>0</v>
      </c>
      <c r="E20" s="34">
        <v>0</v>
      </c>
      <c r="F20" s="7"/>
    </row>
    <row r="21" spans="2:6" ht="15.75" thickBot="1" x14ac:dyDescent="0.3">
      <c r="B21" s="54" t="s">
        <v>18</v>
      </c>
      <c r="C21" s="13"/>
      <c r="D21" s="34">
        <v>0</v>
      </c>
      <c r="E21" s="35">
        <v>0</v>
      </c>
      <c r="F21" s="7"/>
    </row>
    <row r="22" spans="2:6" ht="15.75" thickBot="1" x14ac:dyDescent="0.3">
      <c r="B22" s="16"/>
      <c r="C22" s="15"/>
      <c r="D22" s="18" t="s">
        <v>11</v>
      </c>
      <c r="E22" s="36">
        <f>SUM(E18:E21)</f>
        <v>0</v>
      </c>
    </row>
    <row r="23" spans="2:6" x14ac:dyDescent="0.25">
      <c r="B23" s="17"/>
      <c r="C23" s="15"/>
      <c r="D23" s="15"/>
      <c r="E23" s="16"/>
    </row>
    <row r="24" spans="2:6" ht="15.75" thickBot="1" x14ac:dyDescent="0.3">
      <c r="B24" s="40" t="s">
        <v>12</v>
      </c>
      <c r="C24" s="40"/>
      <c r="D24" s="40"/>
      <c r="E24" s="40">
        <f>E14+E22</f>
        <v>0</v>
      </c>
      <c r="F24"/>
    </row>
    <row r="25" spans="2:6" ht="15.75" thickTop="1" x14ac:dyDescent="0.25">
      <c r="B25" s="17"/>
      <c r="C25" s="15"/>
      <c r="D25" s="15"/>
      <c r="E25" s="16"/>
    </row>
    <row r="26" spans="2:6" x14ac:dyDescent="0.25">
      <c r="B26" s="20" t="s">
        <v>13</v>
      </c>
      <c r="C26" s="15"/>
      <c r="D26" s="15"/>
      <c r="E26" s="16"/>
    </row>
    <row r="27" spans="2:6" x14ac:dyDescent="0.25">
      <c r="B27" s="4" t="s">
        <v>1</v>
      </c>
      <c r="C27" s="5" t="s">
        <v>2</v>
      </c>
      <c r="D27" s="3" t="s">
        <v>25</v>
      </c>
      <c r="E27" s="4" t="s">
        <v>4</v>
      </c>
      <c r="F27" s="1" t="s">
        <v>26</v>
      </c>
    </row>
    <row r="28" spans="2:6" ht="30" x14ac:dyDescent="0.25">
      <c r="B28" s="42" t="s">
        <v>48</v>
      </c>
      <c r="C28" s="45">
        <v>3</v>
      </c>
      <c r="D28" s="38">
        <v>0</v>
      </c>
      <c r="E28" s="31">
        <f>C28*D28</f>
        <v>0</v>
      </c>
      <c r="F28" s="7"/>
    </row>
    <row r="29" spans="2:6" x14ac:dyDescent="0.25">
      <c r="B29" s="27" t="s">
        <v>40</v>
      </c>
      <c r="C29" s="50">
        <v>3</v>
      </c>
      <c r="D29" s="38">
        <v>0</v>
      </c>
      <c r="E29" s="31">
        <f t="shared" ref="E29:E32" si="0">C29*D29</f>
        <v>0</v>
      </c>
      <c r="F29" s="7"/>
    </row>
    <row r="30" spans="2:6" x14ac:dyDescent="0.25">
      <c r="B30" s="27" t="s">
        <v>41</v>
      </c>
      <c r="C30" s="50">
        <v>3</v>
      </c>
      <c r="D30" s="38">
        <v>0</v>
      </c>
      <c r="E30" s="31">
        <f t="shared" si="0"/>
        <v>0</v>
      </c>
      <c r="F30" s="7"/>
    </row>
    <row r="31" spans="2:6" x14ac:dyDescent="0.25">
      <c r="B31" s="27"/>
      <c r="C31" s="50"/>
      <c r="D31" s="38">
        <v>0</v>
      </c>
      <c r="E31" s="31">
        <f t="shared" si="0"/>
        <v>0</v>
      </c>
      <c r="F31" s="7"/>
    </row>
    <row r="32" spans="2:6" x14ac:dyDescent="0.25">
      <c r="B32" s="27" t="s">
        <v>27</v>
      </c>
      <c r="C32" s="49"/>
      <c r="D32" s="38">
        <v>0</v>
      </c>
      <c r="E32" s="31">
        <f t="shared" si="0"/>
        <v>0</v>
      </c>
      <c r="F32" s="7"/>
    </row>
    <row r="33" spans="2:6" ht="15.75" thickBot="1" x14ac:dyDescent="0.3">
      <c r="B33" s="21"/>
      <c r="C33" s="16"/>
      <c r="D33" s="22" t="s">
        <v>14</v>
      </c>
      <c r="E33" s="31">
        <f>SUM(E28:E32)</f>
        <v>0</v>
      </c>
    </row>
    <row r="34" spans="2:6" ht="15.75" thickBot="1" x14ac:dyDescent="0.3">
      <c r="B34" s="21"/>
      <c r="C34" s="16"/>
      <c r="D34" s="18" t="s">
        <v>37</v>
      </c>
      <c r="E34" s="32">
        <f>E33*5</f>
        <v>0</v>
      </c>
    </row>
    <row r="35" spans="2:6" x14ac:dyDescent="0.25">
      <c r="B35" s="23"/>
      <c r="C35" s="15"/>
      <c r="D35" s="15"/>
      <c r="E35" s="51"/>
    </row>
    <row r="36" spans="2:6" x14ac:dyDescent="0.25">
      <c r="B36" s="20" t="s">
        <v>45</v>
      </c>
      <c r="C36" s="15"/>
      <c r="D36" s="15"/>
      <c r="E36" s="16"/>
    </row>
    <row r="37" spans="2:6" x14ac:dyDescent="0.25">
      <c r="B37" s="4" t="s">
        <v>1</v>
      </c>
      <c r="C37" s="5" t="s">
        <v>3</v>
      </c>
      <c r="D37" s="43" t="s">
        <v>34</v>
      </c>
      <c r="E37" s="44" t="s">
        <v>4</v>
      </c>
    </row>
    <row r="38" spans="2:6" x14ac:dyDescent="0.25">
      <c r="B38" s="7" t="s">
        <v>15</v>
      </c>
      <c r="C38" s="39"/>
      <c r="D38" s="48">
        <v>15</v>
      </c>
      <c r="E38" s="33">
        <f>C38*D38*6</f>
        <v>0</v>
      </c>
    </row>
    <row r="39" spans="2:6" x14ac:dyDescent="0.25">
      <c r="B39" s="7" t="s">
        <v>16</v>
      </c>
      <c r="C39" s="39"/>
      <c r="D39" s="48">
        <v>30</v>
      </c>
      <c r="E39" s="33">
        <f t="shared" ref="E39:E41" si="1">C39*D39*6</f>
        <v>0</v>
      </c>
    </row>
    <row r="40" spans="2:6" x14ac:dyDescent="0.25">
      <c r="B40" s="7" t="s">
        <v>24</v>
      </c>
      <c r="C40" s="39"/>
      <c r="D40" s="48">
        <v>5</v>
      </c>
      <c r="E40" s="33">
        <f t="shared" si="1"/>
        <v>0</v>
      </c>
    </row>
    <row r="41" spans="2:6" ht="15.75" thickBot="1" x14ac:dyDescent="0.3">
      <c r="B41" s="7" t="s">
        <v>23</v>
      </c>
      <c r="C41" s="39"/>
      <c r="D41" s="48">
        <v>10</v>
      </c>
      <c r="E41" s="33">
        <f t="shared" si="1"/>
        <v>0</v>
      </c>
    </row>
    <row r="42" spans="2:6" ht="15.75" thickBot="1" x14ac:dyDescent="0.3">
      <c r="B42" s="16"/>
      <c r="C42" s="15"/>
      <c r="D42" s="24" t="s">
        <v>36</v>
      </c>
      <c r="E42" s="32">
        <f>SUM(E38:E41)*4</f>
        <v>0</v>
      </c>
    </row>
    <row r="43" spans="2:6" x14ac:dyDescent="0.25">
      <c r="B43" s="16"/>
      <c r="C43" s="15"/>
      <c r="D43" s="19"/>
      <c r="E43" s="16"/>
    </row>
    <row r="44" spans="2:6" x14ac:dyDescent="0.25">
      <c r="B44" s="20" t="s">
        <v>17</v>
      </c>
      <c r="C44" s="15"/>
      <c r="D44" s="15"/>
      <c r="E44" s="16"/>
    </row>
    <row r="45" spans="2:6" x14ac:dyDescent="0.25">
      <c r="B45" s="59" t="s">
        <v>20</v>
      </c>
      <c r="C45" s="60"/>
      <c r="D45" s="61"/>
      <c r="E45" s="16"/>
    </row>
    <row r="46" spans="2:6" x14ac:dyDescent="0.25">
      <c r="B46" s="62" t="s">
        <v>35</v>
      </c>
      <c r="C46" s="63"/>
      <c r="D46" s="64"/>
      <c r="E46" s="16"/>
    </row>
    <row r="47" spans="2:6" ht="33" customHeight="1" x14ac:dyDescent="0.25">
      <c r="B47" s="56" t="s">
        <v>39</v>
      </c>
      <c r="C47" s="57"/>
      <c r="D47" s="58"/>
      <c r="E47" s="16"/>
    </row>
    <row r="48" spans="2:6" x14ac:dyDescent="0.25">
      <c r="B48" s="6" t="s">
        <v>1</v>
      </c>
      <c r="C48" s="9" t="s">
        <v>19</v>
      </c>
      <c r="D48" s="8" t="s">
        <v>21</v>
      </c>
      <c r="E48" s="3" t="s">
        <v>32</v>
      </c>
      <c r="F48" s="52" t="s">
        <v>26</v>
      </c>
    </row>
    <row r="49" spans="2:6" x14ac:dyDescent="0.25">
      <c r="B49" s="27" t="s">
        <v>31</v>
      </c>
      <c r="C49" s="34"/>
      <c r="D49" s="47"/>
      <c r="E49" s="34">
        <f>C49*D49</f>
        <v>0</v>
      </c>
      <c r="F49" s="53"/>
    </row>
    <row r="50" spans="2:6" x14ac:dyDescent="0.25">
      <c r="B50" s="27" t="s">
        <v>46</v>
      </c>
      <c r="C50" s="34">
        <v>0</v>
      </c>
      <c r="D50" s="47"/>
      <c r="E50" s="34">
        <f t="shared" ref="E50:E55" si="2">C50*D50</f>
        <v>0</v>
      </c>
      <c r="F50" s="53"/>
    </row>
    <row r="51" spans="2:6" x14ac:dyDescent="0.25">
      <c r="B51" s="27" t="s">
        <v>47</v>
      </c>
      <c r="C51" s="34"/>
      <c r="D51" s="47"/>
      <c r="E51" s="34">
        <f t="shared" si="2"/>
        <v>0</v>
      </c>
      <c r="F51" s="53"/>
    </row>
    <row r="52" spans="2:6" x14ac:dyDescent="0.25">
      <c r="B52" s="27"/>
      <c r="C52" s="34"/>
      <c r="D52" s="47"/>
      <c r="E52" s="34">
        <f t="shared" si="2"/>
        <v>0</v>
      </c>
      <c r="F52" s="53"/>
    </row>
    <row r="53" spans="2:6" x14ac:dyDescent="0.25">
      <c r="B53" s="27"/>
      <c r="C53" s="34"/>
      <c r="D53" s="47"/>
      <c r="E53" s="34">
        <f t="shared" si="2"/>
        <v>0</v>
      </c>
      <c r="F53" s="53"/>
    </row>
    <row r="54" spans="2:6" x14ac:dyDescent="0.25">
      <c r="B54" s="27"/>
      <c r="C54" s="34">
        <v>0</v>
      </c>
      <c r="D54" s="47"/>
      <c r="E54" s="34">
        <f t="shared" si="2"/>
        <v>0</v>
      </c>
      <c r="F54" s="53"/>
    </row>
    <row r="55" spans="2:6" ht="15.75" thickBot="1" x14ac:dyDescent="0.3">
      <c r="B55" s="27" t="s">
        <v>27</v>
      </c>
      <c r="C55" s="34">
        <v>0</v>
      </c>
      <c r="D55" s="47"/>
      <c r="E55" s="34">
        <f t="shared" si="2"/>
        <v>0</v>
      </c>
      <c r="F55" s="53"/>
    </row>
    <row r="56" spans="2:6" ht="30.75" customHeight="1" thickBot="1" x14ac:dyDescent="0.3">
      <c r="B56" s="16"/>
      <c r="C56" s="15"/>
      <c r="D56" s="24" t="s">
        <v>36</v>
      </c>
      <c r="E56" s="32">
        <f>SUM(E49:E55)</f>
        <v>0</v>
      </c>
    </row>
    <row r="57" spans="2:6" x14ac:dyDescent="0.25">
      <c r="B57" s="16"/>
      <c r="C57" s="15"/>
      <c r="D57" s="15"/>
      <c r="E57" s="16"/>
    </row>
    <row r="58" spans="2:6" ht="16.5" thickBot="1" x14ac:dyDescent="0.3">
      <c r="B58" s="29" t="s">
        <v>38</v>
      </c>
      <c r="C58" s="28"/>
      <c r="D58" s="28"/>
      <c r="E58" s="40">
        <f>E34+E42+E56</f>
        <v>0</v>
      </c>
    </row>
    <row r="59" spans="2:6" ht="15.75" thickTop="1" x14ac:dyDescent="0.25">
      <c r="B59" s="16"/>
      <c r="C59" s="15"/>
      <c r="D59" s="15"/>
      <c r="E59" s="16"/>
    </row>
    <row r="60" spans="2:6" ht="15.75" thickBot="1" x14ac:dyDescent="0.3">
      <c r="B60" s="30" t="s">
        <v>22</v>
      </c>
      <c r="C60" s="30"/>
      <c r="D60" s="30"/>
      <c r="E60" s="41">
        <f>E58+E24</f>
        <v>0</v>
      </c>
    </row>
    <row r="61" spans="2:6" ht="15.75" thickTop="1" x14ac:dyDescent="0.25">
      <c r="B61" s="16"/>
      <c r="C61" s="15"/>
      <c r="D61" s="15"/>
      <c r="E61" s="16"/>
    </row>
    <row r="62" spans="2:6" x14ac:dyDescent="0.25">
      <c r="B62" s="16"/>
      <c r="C62" s="15"/>
      <c r="D62" s="15"/>
      <c r="E62" s="16"/>
    </row>
    <row r="63" spans="2:6" x14ac:dyDescent="0.25">
      <c r="B63" s="16"/>
      <c r="C63" s="15"/>
      <c r="D63" s="15"/>
      <c r="E63" s="16"/>
    </row>
    <row r="64" spans="2:6" x14ac:dyDescent="0.25">
      <c r="B64" s="16"/>
      <c r="C64" s="15"/>
      <c r="D64" s="15"/>
      <c r="E64" s="16"/>
    </row>
    <row r="65" spans="2:5" x14ac:dyDescent="0.25">
      <c r="B65" s="16"/>
      <c r="C65" s="15"/>
      <c r="D65" s="15"/>
      <c r="E65" s="16"/>
    </row>
    <row r="66" spans="2:5" x14ac:dyDescent="0.25">
      <c r="B66" s="16"/>
      <c r="C66" s="15"/>
      <c r="D66" s="15"/>
      <c r="E66" s="16"/>
    </row>
    <row r="67" spans="2:5" x14ac:dyDescent="0.25">
      <c r="B67" s="16"/>
      <c r="C67" s="15"/>
      <c r="D67" s="15"/>
      <c r="E67" s="16"/>
    </row>
    <row r="68" spans="2:5" x14ac:dyDescent="0.25">
      <c r="B68" s="16"/>
      <c r="C68" s="15"/>
      <c r="D68" s="15"/>
      <c r="E68" s="16"/>
    </row>
    <row r="69" spans="2:5" x14ac:dyDescent="0.25">
      <c r="B69" s="16"/>
      <c r="C69" s="15"/>
      <c r="D69" s="15"/>
      <c r="E69" s="16"/>
    </row>
    <row r="70" spans="2:5" x14ac:dyDescent="0.25">
      <c r="B70" s="16" t="s">
        <v>18</v>
      </c>
      <c r="C70" s="15"/>
      <c r="D70" s="15"/>
      <c r="E70" s="16"/>
    </row>
  </sheetData>
  <mergeCells count="6">
    <mergeCell ref="B7:C7"/>
    <mergeCell ref="B47:D47"/>
    <mergeCell ref="B45:D45"/>
    <mergeCell ref="B46:D46"/>
    <mergeCell ref="B2:C2"/>
    <mergeCell ref="B4:C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B3FF4-FA4E-4603-A642-6E184C0C0C20}">
  <dimension ref="B1:F70"/>
  <sheetViews>
    <sheetView topLeftCell="A4" zoomScaleNormal="100" workbookViewId="0">
      <selection activeCell="C13" sqref="C13"/>
    </sheetView>
  </sheetViews>
  <sheetFormatPr baseColWidth="10" defaultColWidth="9.140625" defaultRowHeight="15" x14ac:dyDescent="0.25"/>
  <cols>
    <col min="1" max="1" width="9.140625" style="16"/>
    <col min="2" max="2" width="68.42578125" bestFit="1" customWidth="1"/>
    <col min="3" max="3" width="24.28515625" style="2" customWidth="1"/>
    <col min="4" max="4" width="23.42578125" style="2" customWidth="1"/>
    <col min="5" max="5" width="28.28515625" customWidth="1"/>
    <col min="6" max="6" width="37.85546875" style="16" customWidth="1"/>
    <col min="7" max="16384" width="9.140625" style="16"/>
  </cols>
  <sheetData>
    <row r="1" spans="2:6" x14ac:dyDescent="0.25">
      <c r="B1" s="16"/>
      <c r="C1" s="15"/>
      <c r="D1" s="15"/>
      <c r="E1" s="16"/>
    </row>
    <row r="2" spans="2:6" ht="21" x14ac:dyDescent="0.35">
      <c r="B2" s="65" t="s">
        <v>28</v>
      </c>
      <c r="C2" s="65"/>
      <c r="D2" s="15"/>
      <c r="E2" s="16"/>
    </row>
    <row r="3" spans="2:6" x14ac:dyDescent="0.25">
      <c r="B3" s="16"/>
      <c r="C3" s="15"/>
      <c r="D3" s="15"/>
      <c r="E3" s="16"/>
    </row>
    <row r="4" spans="2:6" ht="324" customHeight="1" x14ac:dyDescent="0.25">
      <c r="B4" s="66" t="s">
        <v>59</v>
      </c>
      <c r="C4" s="66"/>
      <c r="D4" s="25"/>
      <c r="E4" s="26"/>
    </row>
    <row r="5" spans="2:6" x14ac:dyDescent="0.25">
      <c r="B5" s="17"/>
      <c r="C5" s="15"/>
      <c r="D5" s="15"/>
      <c r="E5" s="16"/>
    </row>
    <row r="6" spans="2:6" x14ac:dyDescent="0.25">
      <c r="B6" s="17"/>
      <c r="C6" s="15"/>
      <c r="D6" s="15"/>
      <c r="E6" s="16"/>
    </row>
    <row r="7" spans="2:6" x14ac:dyDescent="0.25">
      <c r="B7" s="55" t="s">
        <v>0</v>
      </c>
      <c r="C7" s="55"/>
      <c r="D7" s="15"/>
      <c r="E7" s="16"/>
    </row>
    <row r="8" spans="2:6" x14ac:dyDescent="0.25">
      <c r="B8" s="4" t="s">
        <v>1</v>
      </c>
      <c r="C8" s="5" t="s">
        <v>2</v>
      </c>
      <c r="D8" s="3" t="s">
        <v>3</v>
      </c>
      <c r="E8" s="4" t="s">
        <v>4</v>
      </c>
      <c r="F8" s="1" t="s">
        <v>26</v>
      </c>
    </row>
    <row r="9" spans="2:6" x14ac:dyDescent="0.25">
      <c r="B9" s="42" t="s">
        <v>29</v>
      </c>
      <c r="C9" s="10">
        <v>1</v>
      </c>
      <c r="D9" s="38">
        <v>0</v>
      </c>
      <c r="E9" s="31">
        <f>C9*D9</f>
        <v>0</v>
      </c>
      <c r="F9" s="7"/>
    </row>
    <row r="10" spans="2:6" x14ac:dyDescent="0.25">
      <c r="B10" s="27" t="s">
        <v>49</v>
      </c>
      <c r="C10" s="11">
        <v>1</v>
      </c>
      <c r="D10" s="39">
        <v>0</v>
      </c>
      <c r="E10" s="31">
        <f>C10*D10</f>
        <v>0</v>
      </c>
      <c r="F10" s="7"/>
    </row>
    <row r="11" spans="2:6" x14ac:dyDescent="0.25">
      <c r="B11" s="27" t="s">
        <v>44</v>
      </c>
      <c r="C11" s="11">
        <v>3</v>
      </c>
      <c r="D11" s="39">
        <v>0</v>
      </c>
      <c r="E11" s="31">
        <f>C11*D11</f>
        <v>0</v>
      </c>
      <c r="F11" s="7"/>
    </row>
    <row r="12" spans="2:6" x14ac:dyDescent="0.25">
      <c r="B12" s="27" t="s">
        <v>42</v>
      </c>
      <c r="C12" s="11">
        <v>7</v>
      </c>
      <c r="D12" s="39">
        <v>0</v>
      </c>
      <c r="E12" s="31">
        <f>C12*D12</f>
        <v>0</v>
      </c>
      <c r="F12" s="7"/>
    </row>
    <row r="13" spans="2:6" ht="15.75" thickBot="1" x14ac:dyDescent="0.3">
      <c r="B13" s="27" t="s">
        <v>33</v>
      </c>
      <c r="C13" s="11"/>
      <c r="D13" s="39">
        <v>0</v>
      </c>
      <c r="E13" s="37">
        <f>C13*D13</f>
        <v>0</v>
      </c>
      <c r="F13" s="7"/>
    </row>
    <row r="14" spans="2:6" ht="15.75" thickBot="1" x14ac:dyDescent="0.3">
      <c r="B14" s="17"/>
      <c r="C14" s="15"/>
      <c r="D14" s="18" t="s">
        <v>5</v>
      </c>
      <c r="E14" s="46">
        <f>SUM(E9:E13)</f>
        <v>0</v>
      </c>
    </row>
    <row r="15" spans="2:6" x14ac:dyDescent="0.25">
      <c r="B15" s="17"/>
      <c r="C15" s="15"/>
      <c r="D15" s="19"/>
      <c r="E15" s="16"/>
    </row>
    <row r="16" spans="2:6" x14ac:dyDescent="0.25">
      <c r="B16" s="20" t="s">
        <v>6</v>
      </c>
      <c r="C16" s="20"/>
      <c r="D16" s="20"/>
      <c r="E16" s="15"/>
    </row>
    <row r="17" spans="2:6" x14ac:dyDescent="0.25">
      <c r="B17" s="1" t="s">
        <v>7</v>
      </c>
      <c r="C17" s="3" t="s">
        <v>8</v>
      </c>
      <c r="D17" s="3" t="s">
        <v>9</v>
      </c>
      <c r="E17" s="3" t="s">
        <v>10</v>
      </c>
      <c r="F17" s="1" t="s">
        <v>26</v>
      </c>
    </row>
    <row r="18" spans="2:6" x14ac:dyDescent="0.25">
      <c r="B18" s="14" t="s">
        <v>30</v>
      </c>
      <c r="C18" s="12"/>
      <c r="D18" s="34">
        <v>0</v>
      </c>
      <c r="E18" s="34">
        <v>0</v>
      </c>
      <c r="F18" s="7"/>
    </row>
    <row r="19" spans="2:6" x14ac:dyDescent="0.25">
      <c r="B19" s="14" t="s">
        <v>43</v>
      </c>
      <c r="C19" s="12"/>
      <c r="D19" s="34">
        <v>0</v>
      </c>
      <c r="E19" s="34">
        <v>0</v>
      </c>
      <c r="F19" s="7"/>
    </row>
    <row r="20" spans="2:6" x14ac:dyDescent="0.25">
      <c r="B20" s="14"/>
      <c r="C20" s="12"/>
      <c r="D20" s="34">
        <v>0</v>
      </c>
      <c r="E20" s="34">
        <v>0</v>
      </c>
      <c r="F20" s="7"/>
    </row>
    <row r="21" spans="2:6" ht="15.75" thickBot="1" x14ac:dyDescent="0.3">
      <c r="B21" s="54" t="s">
        <v>18</v>
      </c>
      <c r="C21" s="13"/>
      <c r="D21" s="34">
        <v>0</v>
      </c>
      <c r="E21" s="35">
        <v>0</v>
      </c>
      <c r="F21" s="7"/>
    </row>
    <row r="22" spans="2:6" ht="15.75" thickBot="1" x14ac:dyDescent="0.3">
      <c r="B22" s="16"/>
      <c r="C22" s="15"/>
      <c r="D22" s="18" t="s">
        <v>11</v>
      </c>
      <c r="E22" s="36">
        <f>SUM(E18:E21)</f>
        <v>0</v>
      </c>
    </row>
    <row r="23" spans="2:6" x14ac:dyDescent="0.25">
      <c r="B23" s="17"/>
      <c r="C23" s="15"/>
      <c r="D23" s="15"/>
      <c r="E23" s="16"/>
    </row>
    <row r="24" spans="2:6" ht="15.75" thickBot="1" x14ac:dyDescent="0.3">
      <c r="B24" s="40" t="s">
        <v>12</v>
      </c>
      <c r="C24" s="40"/>
      <c r="D24" s="40"/>
      <c r="E24" s="40">
        <f>E14+E22</f>
        <v>0</v>
      </c>
      <c r="F24"/>
    </row>
    <row r="25" spans="2:6" ht="15.75" thickTop="1" x14ac:dyDescent="0.25">
      <c r="B25" s="17"/>
      <c r="C25" s="15"/>
      <c r="D25" s="15"/>
      <c r="E25" s="16"/>
    </row>
    <row r="26" spans="2:6" x14ac:dyDescent="0.25">
      <c r="B26" s="20" t="s">
        <v>13</v>
      </c>
      <c r="C26" s="15"/>
      <c r="D26" s="15"/>
      <c r="E26" s="16"/>
    </row>
    <row r="27" spans="2:6" x14ac:dyDescent="0.25">
      <c r="B27" s="4" t="s">
        <v>1</v>
      </c>
      <c r="C27" s="5" t="s">
        <v>2</v>
      </c>
      <c r="D27" s="3" t="s">
        <v>25</v>
      </c>
      <c r="E27" s="4" t="s">
        <v>4</v>
      </c>
      <c r="F27" s="1" t="s">
        <v>26</v>
      </c>
    </row>
    <row r="28" spans="2:6" ht="30" x14ac:dyDescent="0.25">
      <c r="B28" s="42" t="s">
        <v>48</v>
      </c>
      <c r="C28" s="45">
        <v>3</v>
      </c>
      <c r="D28" s="38">
        <v>0</v>
      </c>
      <c r="E28" s="31">
        <f>C28*D28</f>
        <v>0</v>
      </c>
      <c r="F28" s="7"/>
    </row>
    <row r="29" spans="2:6" x14ac:dyDescent="0.25">
      <c r="B29" s="27" t="s">
        <v>40</v>
      </c>
      <c r="C29" s="50">
        <v>3</v>
      </c>
      <c r="D29" s="38">
        <v>0</v>
      </c>
      <c r="E29" s="31">
        <f t="shared" ref="E29:E32" si="0">C29*D29</f>
        <v>0</v>
      </c>
      <c r="F29" s="7"/>
    </row>
    <row r="30" spans="2:6" x14ac:dyDescent="0.25">
      <c r="B30" s="27" t="s">
        <v>41</v>
      </c>
      <c r="C30" s="50">
        <v>3</v>
      </c>
      <c r="D30" s="38">
        <v>0</v>
      </c>
      <c r="E30" s="31">
        <f t="shared" si="0"/>
        <v>0</v>
      </c>
      <c r="F30" s="7"/>
    </row>
    <row r="31" spans="2:6" x14ac:dyDescent="0.25">
      <c r="B31" s="27"/>
      <c r="C31" s="50"/>
      <c r="D31" s="38">
        <v>0</v>
      </c>
      <c r="E31" s="31">
        <f t="shared" si="0"/>
        <v>0</v>
      </c>
      <c r="F31" s="7"/>
    </row>
    <row r="32" spans="2:6" x14ac:dyDescent="0.25">
      <c r="B32" s="27" t="s">
        <v>27</v>
      </c>
      <c r="C32" s="49"/>
      <c r="D32" s="38">
        <v>0</v>
      </c>
      <c r="E32" s="31">
        <f t="shared" si="0"/>
        <v>0</v>
      </c>
      <c r="F32" s="7"/>
    </row>
    <row r="33" spans="2:6" ht="15.75" thickBot="1" x14ac:dyDescent="0.3">
      <c r="B33" s="21"/>
      <c r="C33" s="16"/>
      <c r="D33" s="22" t="s">
        <v>14</v>
      </c>
      <c r="E33" s="31">
        <f>SUM(E28:E32)</f>
        <v>0</v>
      </c>
    </row>
    <row r="34" spans="2:6" ht="15.75" thickBot="1" x14ac:dyDescent="0.3">
      <c r="B34" s="21"/>
      <c r="C34" s="16"/>
      <c r="D34" s="18" t="s">
        <v>37</v>
      </c>
      <c r="E34" s="32">
        <f>E33*5</f>
        <v>0</v>
      </c>
    </row>
    <row r="35" spans="2:6" x14ac:dyDescent="0.25">
      <c r="B35" s="23"/>
      <c r="C35" s="15"/>
      <c r="D35" s="15"/>
      <c r="E35" s="51"/>
    </row>
    <row r="36" spans="2:6" x14ac:dyDescent="0.25">
      <c r="B36" s="20" t="s">
        <v>45</v>
      </c>
      <c r="C36" s="15"/>
      <c r="D36" s="15"/>
      <c r="E36" s="16"/>
    </row>
    <row r="37" spans="2:6" x14ac:dyDescent="0.25">
      <c r="B37" s="4" t="s">
        <v>1</v>
      </c>
      <c r="C37" s="5" t="s">
        <v>3</v>
      </c>
      <c r="D37" s="43" t="s">
        <v>34</v>
      </c>
      <c r="E37" s="44" t="s">
        <v>4</v>
      </c>
    </row>
    <row r="38" spans="2:6" x14ac:dyDescent="0.25">
      <c r="B38" s="7" t="s">
        <v>15</v>
      </c>
      <c r="C38" s="39"/>
      <c r="D38" s="48">
        <v>15</v>
      </c>
      <c r="E38" s="33">
        <f>C38*D38*6</f>
        <v>0</v>
      </c>
    </row>
    <row r="39" spans="2:6" x14ac:dyDescent="0.25">
      <c r="B39" s="7" t="s">
        <v>16</v>
      </c>
      <c r="C39" s="39"/>
      <c r="D39" s="48">
        <v>30</v>
      </c>
      <c r="E39" s="33">
        <f t="shared" ref="E39:E41" si="1">C39*D39*6</f>
        <v>0</v>
      </c>
    </row>
    <row r="40" spans="2:6" x14ac:dyDescent="0.25">
      <c r="B40" s="7" t="s">
        <v>24</v>
      </c>
      <c r="C40" s="39"/>
      <c r="D40" s="48">
        <v>5</v>
      </c>
      <c r="E40" s="33">
        <f t="shared" si="1"/>
        <v>0</v>
      </c>
    </row>
    <row r="41" spans="2:6" ht="15.75" thickBot="1" x14ac:dyDescent="0.3">
      <c r="B41" s="7" t="s">
        <v>23</v>
      </c>
      <c r="C41" s="39"/>
      <c r="D41" s="48">
        <v>10</v>
      </c>
      <c r="E41" s="33">
        <f t="shared" si="1"/>
        <v>0</v>
      </c>
    </row>
    <row r="42" spans="2:6" ht="15.75" thickBot="1" x14ac:dyDescent="0.3">
      <c r="B42" s="16"/>
      <c r="C42" s="15"/>
      <c r="D42" s="24" t="s">
        <v>36</v>
      </c>
      <c r="E42" s="32">
        <f>SUM(E38:E41)*4</f>
        <v>0</v>
      </c>
    </row>
    <row r="43" spans="2:6" x14ac:dyDescent="0.25">
      <c r="B43" s="16"/>
      <c r="C43" s="15"/>
      <c r="D43" s="19"/>
      <c r="E43" s="16"/>
    </row>
    <row r="44" spans="2:6" x14ac:dyDescent="0.25">
      <c r="B44" s="20" t="s">
        <v>17</v>
      </c>
      <c r="C44" s="15"/>
      <c r="D44" s="15"/>
      <c r="E44" s="16"/>
    </row>
    <row r="45" spans="2:6" x14ac:dyDescent="0.25">
      <c r="B45" s="59" t="s">
        <v>20</v>
      </c>
      <c r="C45" s="60"/>
      <c r="D45" s="61"/>
      <c r="E45" s="16"/>
    </row>
    <row r="46" spans="2:6" x14ac:dyDescent="0.25">
      <c r="B46" s="62" t="s">
        <v>35</v>
      </c>
      <c r="C46" s="63"/>
      <c r="D46" s="64"/>
      <c r="E46" s="16"/>
    </row>
    <row r="47" spans="2:6" ht="33" customHeight="1" x14ac:dyDescent="0.25">
      <c r="B47" s="56" t="s">
        <v>39</v>
      </c>
      <c r="C47" s="57"/>
      <c r="D47" s="58"/>
      <c r="E47" s="16"/>
    </row>
    <row r="48" spans="2:6" x14ac:dyDescent="0.25">
      <c r="B48" s="6" t="s">
        <v>1</v>
      </c>
      <c r="C48" s="9" t="s">
        <v>19</v>
      </c>
      <c r="D48" s="8" t="s">
        <v>21</v>
      </c>
      <c r="E48" s="3" t="s">
        <v>32</v>
      </c>
      <c r="F48" s="52" t="s">
        <v>26</v>
      </c>
    </row>
    <row r="49" spans="2:6" x14ac:dyDescent="0.25">
      <c r="B49" s="27" t="s">
        <v>31</v>
      </c>
      <c r="C49" s="34"/>
      <c r="D49" s="47"/>
      <c r="E49" s="34">
        <f>C49*D49</f>
        <v>0</v>
      </c>
      <c r="F49" s="53"/>
    </row>
    <row r="50" spans="2:6" x14ac:dyDescent="0.25">
      <c r="B50" s="27" t="s">
        <v>46</v>
      </c>
      <c r="C50" s="34">
        <v>0</v>
      </c>
      <c r="D50" s="47"/>
      <c r="E50" s="34">
        <f t="shared" ref="E50:E55" si="2">C50*D50</f>
        <v>0</v>
      </c>
      <c r="F50" s="53"/>
    </row>
    <row r="51" spans="2:6" x14ac:dyDescent="0.25">
      <c r="B51" s="27" t="s">
        <v>47</v>
      </c>
      <c r="C51" s="34"/>
      <c r="D51" s="47"/>
      <c r="E51" s="34">
        <f t="shared" si="2"/>
        <v>0</v>
      </c>
      <c r="F51" s="53"/>
    </row>
    <row r="52" spans="2:6" x14ac:dyDescent="0.25">
      <c r="B52" s="27"/>
      <c r="C52" s="34"/>
      <c r="D52" s="47"/>
      <c r="E52" s="34">
        <f t="shared" si="2"/>
        <v>0</v>
      </c>
      <c r="F52" s="53"/>
    </row>
    <row r="53" spans="2:6" x14ac:dyDescent="0.25">
      <c r="B53" s="27"/>
      <c r="C53" s="34"/>
      <c r="D53" s="47"/>
      <c r="E53" s="34">
        <f t="shared" si="2"/>
        <v>0</v>
      </c>
      <c r="F53" s="53"/>
    </row>
    <row r="54" spans="2:6" x14ac:dyDescent="0.25">
      <c r="B54" s="27"/>
      <c r="C54" s="34">
        <v>0</v>
      </c>
      <c r="D54" s="47"/>
      <c r="E54" s="34">
        <f t="shared" si="2"/>
        <v>0</v>
      </c>
      <c r="F54" s="53"/>
    </row>
    <row r="55" spans="2:6" ht="15.75" thickBot="1" x14ac:dyDescent="0.3">
      <c r="B55" s="27" t="s">
        <v>27</v>
      </c>
      <c r="C55" s="34">
        <v>0</v>
      </c>
      <c r="D55" s="47"/>
      <c r="E55" s="34">
        <f t="shared" si="2"/>
        <v>0</v>
      </c>
      <c r="F55" s="53"/>
    </row>
    <row r="56" spans="2:6" ht="30.75" customHeight="1" thickBot="1" x14ac:dyDescent="0.3">
      <c r="B56" s="16"/>
      <c r="C56" s="15"/>
      <c r="D56" s="24" t="s">
        <v>36</v>
      </c>
      <c r="E56" s="32">
        <f>SUM(E49:E55)</f>
        <v>0</v>
      </c>
    </row>
    <row r="57" spans="2:6" x14ac:dyDescent="0.25">
      <c r="B57" s="16"/>
      <c r="C57" s="15"/>
      <c r="D57" s="15"/>
      <c r="E57" s="16"/>
    </row>
    <row r="58" spans="2:6" ht="16.5" thickBot="1" x14ac:dyDescent="0.3">
      <c r="B58" s="29" t="s">
        <v>38</v>
      </c>
      <c r="C58" s="28"/>
      <c r="D58" s="28"/>
      <c r="E58" s="40">
        <f>E34+E42+E56</f>
        <v>0</v>
      </c>
    </row>
    <row r="59" spans="2:6" ht="15.75" thickTop="1" x14ac:dyDescent="0.25">
      <c r="B59" s="16"/>
      <c r="C59" s="15"/>
      <c r="D59" s="15"/>
      <c r="E59" s="16"/>
    </row>
    <row r="60" spans="2:6" ht="15.75" thickBot="1" x14ac:dyDescent="0.3">
      <c r="B60" s="30" t="s">
        <v>22</v>
      </c>
      <c r="C60" s="30"/>
      <c r="D60" s="30"/>
      <c r="E60" s="41">
        <f>E58+E24</f>
        <v>0</v>
      </c>
    </row>
    <row r="61" spans="2:6" ht="15.75" thickTop="1" x14ac:dyDescent="0.25">
      <c r="B61" s="16"/>
      <c r="C61" s="15"/>
      <c r="D61" s="15"/>
      <c r="E61" s="16"/>
    </row>
    <row r="62" spans="2:6" x14ac:dyDescent="0.25">
      <c r="B62" s="16"/>
      <c r="C62" s="15"/>
      <c r="D62" s="15"/>
      <c r="E62" s="16"/>
    </row>
    <row r="63" spans="2:6" x14ac:dyDescent="0.25">
      <c r="B63" s="16"/>
      <c r="C63" s="15"/>
      <c r="D63" s="15"/>
      <c r="E63" s="16"/>
    </row>
    <row r="64" spans="2:6" x14ac:dyDescent="0.25">
      <c r="B64" s="16"/>
      <c r="C64" s="15"/>
      <c r="D64" s="15"/>
      <c r="E64" s="16"/>
    </row>
    <row r="65" spans="2:5" x14ac:dyDescent="0.25">
      <c r="B65" s="16"/>
      <c r="C65" s="15"/>
      <c r="D65" s="15"/>
      <c r="E65" s="16"/>
    </row>
    <row r="66" spans="2:5" x14ac:dyDescent="0.25">
      <c r="B66" s="16"/>
      <c r="C66" s="15"/>
      <c r="D66" s="15"/>
      <c r="E66" s="16"/>
    </row>
    <row r="67" spans="2:5" x14ac:dyDescent="0.25">
      <c r="B67" s="16"/>
      <c r="C67" s="15"/>
      <c r="D67" s="15"/>
      <c r="E67" s="16"/>
    </row>
    <row r="68" spans="2:5" x14ac:dyDescent="0.25">
      <c r="B68" s="16"/>
      <c r="C68" s="15"/>
      <c r="D68" s="15"/>
      <c r="E68" s="16"/>
    </row>
    <row r="69" spans="2:5" x14ac:dyDescent="0.25">
      <c r="B69" s="16"/>
      <c r="C69" s="15"/>
      <c r="D69" s="15"/>
      <c r="E69" s="16"/>
    </row>
    <row r="70" spans="2:5" x14ac:dyDescent="0.25">
      <c r="B70" s="16" t="s">
        <v>18</v>
      </c>
      <c r="C70" s="15"/>
      <c r="D70" s="15"/>
      <c r="E70" s="16"/>
    </row>
  </sheetData>
  <mergeCells count="6">
    <mergeCell ref="B2:C2"/>
    <mergeCell ref="B4:C4"/>
    <mergeCell ref="B7:C7"/>
    <mergeCell ref="B45:D45"/>
    <mergeCell ref="B46:D46"/>
    <mergeCell ref="B47:D4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573C1-39BF-4537-B99A-0EDD38BCB896}">
  <dimension ref="B1:F70"/>
  <sheetViews>
    <sheetView topLeftCell="A6" zoomScaleNormal="100" workbookViewId="0">
      <selection activeCell="C13" sqref="C13"/>
    </sheetView>
  </sheetViews>
  <sheetFormatPr baseColWidth="10" defaultColWidth="9.140625" defaultRowHeight="15" x14ac:dyDescent="0.25"/>
  <cols>
    <col min="1" max="1" width="9.140625" style="16"/>
    <col min="2" max="2" width="68.42578125" bestFit="1" customWidth="1"/>
    <col min="3" max="3" width="24.28515625" style="2" customWidth="1"/>
    <col min="4" max="4" width="23.42578125" style="2" customWidth="1"/>
    <col min="5" max="5" width="28.28515625" customWidth="1"/>
    <col min="6" max="6" width="37.85546875" style="16" customWidth="1"/>
    <col min="7" max="16384" width="9.140625" style="16"/>
  </cols>
  <sheetData>
    <row r="1" spans="2:6" x14ac:dyDescent="0.25">
      <c r="B1" s="16"/>
      <c r="C1" s="15"/>
      <c r="D1" s="15"/>
      <c r="E1" s="16"/>
    </row>
    <row r="2" spans="2:6" ht="21" x14ac:dyDescent="0.35">
      <c r="B2" s="65" t="s">
        <v>28</v>
      </c>
      <c r="C2" s="65"/>
      <c r="D2" s="15"/>
      <c r="E2" s="16"/>
    </row>
    <row r="3" spans="2:6" x14ac:dyDescent="0.25">
      <c r="B3" s="16"/>
      <c r="C3" s="15"/>
      <c r="D3" s="15"/>
      <c r="E3" s="16"/>
    </row>
    <row r="4" spans="2:6" ht="324" customHeight="1" x14ac:dyDescent="0.25">
      <c r="B4" s="66" t="s">
        <v>61</v>
      </c>
      <c r="C4" s="66"/>
      <c r="D4" s="25"/>
      <c r="E4" s="26"/>
    </row>
    <row r="5" spans="2:6" x14ac:dyDescent="0.25">
      <c r="B5" s="17"/>
      <c r="C5" s="15"/>
      <c r="D5" s="15"/>
      <c r="E5" s="16"/>
    </row>
    <row r="6" spans="2:6" x14ac:dyDescent="0.25">
      <c r="B6" s="17"/>
      <c r="C6" s="15"/>
      <c r="D6" s="15"/>
      <c r="E6" s="16"/>
    </row>
    <row r="7" spans="2:6" x14ac:dyDescent="0.25">
      <c r="B7" s="55" t="s">
        <v>0</v>
      </c>
      <c r="C7" s="55"/>
      <c r="D7" s="15"/>
      <c r="E7" s="16"/>
    </row>
    <row r="8" spans="2:6" x14ac:dyDescent="0.25">
      <c r="B8" s="4" t="s">
        <v>1</v>
      </c>
      <c r="C8" s="5" t="s">
        <v>2</v>
      </c>
      <c r="D8" s="3" t="s">
        <v>3</v>
      </c>
      <c r="E8" s="4" t="s">
        <v>4</v>
      </c>
      <c r="F8" s="1" t="s">
        <v>26</v>
      </c>
    </row>
    <row r="9" spans="2:6" x14ac:dyDescent="0.25">
      <c r="B9" s="42" t="s">
        <v>29</v>
      </c>
      <c r="C9" s="10">
        <v>1</v>
      </c>
      <c r="D9" s="38">
        <v>0</v>
      </c>
      <c r="E9" s="31">
        <f>C9*D9</f>
        <v>0</v>
      </c>
      <c r="F9" s="7"/>
    </row>
    <row r="10" spans="2:6" x14ac:dyDescent="0.25">
      <c r="B10" s="27" t="s">
        <v>49</v>
      </c>
      <c r="C10" s="11">
        <v>1</v>
      </c>
      <c r="D10" s="39">
        <v>0</v>
      </c>
      <c r="E10" s="31">
        <f>C10*D10</f>
        <v>0</v>
      </c>
      <c r="F10" s="7"/>
    </row>
    <row r="11" spans="2:6" x14ac:dyDescent="0.25">
      <c r="B11" s="27" t="s">
        <v>44</v>
      </c>
      <c r="C11" s="11">
        <v>2</v>
      </c>
      <c r="D11" s="39">
        <v>0</v>
      </c>
      <c r="E11" s="31">
        <f>C11*D11</f>
        <v>0</v>
      </c>
      <c r="F11" s="7"/>
    </row>
    <row r="12" spans="2:6" x14ac:dyDescent="0.25">
      <c r="B12" s="27" t="s">
        <v>42</v>
      </c>
      <c r="C12" s="11">
        <v>3</v>
      </c>
      <c r="D12" s="39">
        <v>0</v>
      </c>
      <c r="E12" s="31">
        <f>C12*D12</f>
        <v>0</v>
      </c>
      <c r="F12" s="7"/>
    </row>
    <row r="13" spans="2:6" ht="15.75" thickBot="1" x14ac:dyDescent="0.3">
      <c r="B13" s="27" t="s">
        <v>33</v>
      </c>
      <c r="C13" s="11"/>
      <c r="D13" s="39">
        <v>0</v>
      </c>
      <c r="E13" s="37">
        <f>C13*D13</f>
        <v>0</v>
      </c>
      <c r="F13" s="7"/>
    </row>
    <row r="14" spans="2:6" ht="15.75" thickBot="1" x14ac:dyDescent="0.3">
      <c r="B14" s="17"/>
      <c r="C14" s="15"/>
      <c r="D14" s="18" t="s">
        <v>5</v>
      </c>
      <c r="E14" s="46">
        <f>SUM(E9:E13)</f>
        <v>0</v>
      </c>
    </row>
    <row r="15" spans="2:6" x14ac:dyDescent="0.25">
      <c r="B15" s="17"/>
      <c r="C15" s="15"/>
      <c r="D15" s="19"/>
      <c r="E15" s="16"/>
    </row>
    <row r="16" spans="2:6" x14ac:dyDescent="0.25">
      <c r="B16" s="20" t="s">
        <v>6</v>
      </c>
      <c r="C16" s="20"/>
      <c r="D16" s="20"/>
      <c r="E16" s="15"/>
    </row>
    <row r="17" spans="2:6" x14ac:dyDescent="0.25">
      <c r="B17" s="1" t="s">
        <v>7</v>
      </c>
      <c r="C17" s="3" t="s">
        <v>8</v>
      </c>
      <c r="D17" s="3" t="s">
        <v>9</v>
      </c>
      <c r="E17" s="3" t="s">
        <v>10</v>
      </c>
      <c r="F17" s="1" t="s">
        <v>26</v>
      </c>
    </row>
    <row r="18" spans="2:6" x14ac:dyDescent="0.25">
      <c r="B18" s="14" t="s">
        <v>30</v>
      </c>
      <c r="C18" s="12"/>
      <c r="D18" s="34">
        <v>0</v>
      </c>
      <c r="E18" s="34">
        <v>0</v>
      </c>
      <c r="F18" s="7"/>
    </row>
    <row r="19" spans="2:6" x14ac:dyDescent="0.25">
      <c r="B19" s="14" t="s">
        <v>43</v>
      </c>
      <c r="C19" s="12"/>
      <c r="D19" s="34">
        <v>0</v>
      </c>
      <c r="E19" s="34">
        <v>0</v>
      </c>
      <c r="F19" s="7"/>
    </row>
    <row r="20" spans="2:6" x14ac:dyDescent="0.25">
      <c r="B20" s="14"/>
      <c r="C20" s="12"/>
      <c r="D20" s="34">
        <v>0</v>
      </c>
      <c r="E20" s="34">
        <v>0</v>
      </c>
      <c r="F20" s="7"/>
    </row>
    <row r="21" spans="2:6" ht="15.75" thickBot="1" x14ac:dyDescent="0.3">
      <c r="B21" s="54" t="s">
        <v>18</v>
      </c>
      <c r="C21" s="13"/>
      <c r="D21" s="34">
        <v>0</v>
      </c>
      <c r="E21" s="35">
        <v>0</v>
      </c>
      <c r="F21" s="7"/>
    </row>
    <row r="22" spans="2:6" ht="15.75" thickBot="1" x14ac:dyDescent="0.3">
      <c r="B22" s="16"/>
      <c r="C22" s="15"/>
      <c r="D22" s="18" t="s">
        <v>11</v>
      </c>
      <c r="E22" s="36">
        <f>SUM(E18:E21)</f>
        <v>0</v>
      </c>
    </row>
    <row r="23" spans="2:6" x14ac:dyDescent="0.25">
      <c r="B23" s="17"/>
      <c r="C23" s="15"/>
      <c r="D23" s="15"/>
      <c r="E23" s="16"/>
    </row>
    <row r="24" spans="2:6" ht="15.75" thickBot="1" x14ac:dyDescent="0.3">
      <c r="B24" s="40" t="s">
        <v>12</v>
      </c>
      <c r="C24" s="40"/>
      <c r="D24" s="40"/>
      <c r="E24" s="40">
        <f>E14+E22</f>
        <v>0</v>
      </c>
      <c r="F24"/>
    </row>
    <row r="25" spans="2:6" ht="15.75" thickTop="1" x14ac:dyDescent="0.25">
      <c r="B25" s="17"/>
      <c r="C25" s="15"/>
      <c r="D25" s="15"/>
      <c r="E25" s="16"/>
    </row>
    <row r="26" spans="2:6" x14ac:dyDescent="0.25">
      <c r="B26" s="20" t="s">
        <v>13</v>
      </c>
      <c r="C26" s="15"/>
      <c r="D26" s="15"/>
      <c r="E26" s="16"/>
    </row>
    <row r="27" spans="2:6" x14ac:dyDescent="0.25">
      <c r="B27" s="4" t="s">
        <v>1</v>
      </c>
      <c r="C27" s="5" t="s">
        <v>2</v>
      </c>
      <c r="D27" s="3" t="s">
        <v>25</v>
      </c>
      <c r="E27" s="4" t="s">
        <v>4</v>
      </c>
      <c r="F27" s="1" t="s">
        <v>26</v>
      </c>
    </row>
    <row r="28" spans="2:6" ht="30" x14ac:dyDescent="0.25">
      <c r="B28" s="42" t="s">
        <v>48</v>
      </c>
      <c r="C28" s="45">
        <v>3</v>
      </c>
      <c r="D28" s="38">
        <v>0</v>
      </c>
      <c r="E28" s="31">
        <f>C28*D28</f>
        <v>0</v>
      </c>
      <c r="F28" s="7"/>
    </row>
    <row r="29" spans="2:6" x14ac:dyDescent="0.25">
      <c r="B29" s="27" t="s">
        <v>40</v>
      </c>
      <c r="C29" s="50">
        <v>3</v>
      </c>
      <c r="D29" s="38">
        <v>0</v>
      </c>
      <c r="E29" s="31">
        <f t="shared" ref="E29:E32" si="0">C29*D29</f>
        <v>0</v>
      </c>
      <c r="F29" s="7"/>
    </row>
    <row r="30" spans="2:6" x14ac:dyDescent="0.25">
      <c r="B30" s="27" t="s">
        <v>41</v>
      </c>
      <c r="C30" s="50">
        <v>3</v>
      </c>
      <c r="D30" s="38">
        <v>0</v>
      </c>
      <c r="E30" s="31">
        <f t="shared" si="0"/>
        <v>0</v>
      </c>
      <c r="F30" s="7"/>
    </row>
    <row r="31" spans="2:6" x14ac:dyDescent="0.25">
      <c r="B31" s="27"/>
      <c r="C31" s="50"/>
      <c r="D31" s="38">
        <v>0</v>
      </c>
      <c r="E31" s="31">
        <f t="shared" si="0"/>
        <v>0</v>
      </c>
      <c r="F31" s="7"/>
    </row>
    <row r="32" spans="2:6" x14ac:dyDescent="0.25">
      <c r="B32" s="27" t="s">
        <v>27</v>
      </c>
      <c r="C32" s="49"/>
      <c r="D32" s="38">
        <v>0</v>
      </c>
      <c r="E32" s="31">
        <f t="shared" si="0"/>
        <v>0</v>
      </c>
      <c r="F32" s="7"/>
    </row>
    <row r="33" spans="2:6" ht="15.75" thickBot="1" x14ac:dyDescent="0.3">
      <c r="B33" s="21"/>
      <c r="C33" s="16"/>
      <c r="D33" s="22" t="s">
        <v>14</v>
      </c>
      <c r="E33" s="31">
        <f>SUM(E28:E32)</f>
        <v>0</v>
      </c>
    </row>
    <row r="34" spans="2:6" ht="15.75" thickBot="1" x14ac:dyDescent="0.3">
      <c r="B34" s="21"/>
      <c r="C34" s="16"/>
      <c r="D34" s="18" t="s">
        <v>37</v>
      </c>
      <c r="E34" s="32">
        <f>E33*5</f>
        <v>0</v>
      </c>
    </row>
    <row r="35" spans="2:6" x14ac:dyDescent="0.25">
      <c r="B35" s="23"/>
      <c r="C35" s="15"/>
      <c r="D35" s="15"/>
      <c r="E35" s="51"/>
    </row>
    <row r="36" spans="2:6" x14ac:dyDescent="0.25">
      <c r="B36" s="20" t="s">
        <v>45</v>
      </c>
      <c r="C36" s="15"/>
      <c r="D36" s="15"/>
      <c r="E36" s="16"/>
    </row>
    <row r="37" spans="2:6" x14ac:dyDescent="0.25">
      <c r="B37" s="4" t="s">
        <v>1</v>
      </c>
      <c r="C37" s="5" t="s">
        <v>3</v>
      </c>
      <c r="D37" s="43" t="s">
        <v>34</v>
      </c>
      <c r="E37" s="44" t="s">
        <v>4</v>
      </c>
    </row>
    <row r="38" spans="2:6" x14ac:dyDescent="0.25">
      <c r="B38" s="7" t="s">
        <v>15</v>
      </c>
      <c r="C38" s="39"/>
      <c r="D38" s="48">
        <v>15</v>
      </c>
      <c r="E38" s="33">
        <f>C38*D38*6</f>
        <v>0</v>
      </c>
    </row>
    <row r="39" spans="2:6" x14ac:dyDescent="0.25">
      <c r="B39" s="7" t="s">
        <v>16</v>
      </c>
      <c r="C39" s="39"/>
      <c r="D39" s="48">
        <v>30</v>
      </c>
      <c r="E39" s="33">
        <f t="shared" ref="E39:E41" si="1">C39*D39*6</f>
        <v>0</v>
      </c>
    </row>
    <row r="40" spans="2:6" x14ac:dyDescent="0.25">
      <c r="B40" s="7" t="s">
        <v>24</v>
      </c>
      <c r="C40" s="39"/>
      <c r="D40" s="48">
        <v>5</v>
      </c>
      <c r="E40" s="33">
        <f t="shared" si="1"/>
        <v>0</v>
      </c>
    </row>
    <row r="41" spans="2:6" ht="15.75" thickBot="1" x14ac:dyDescent="0.3">
      <c r="B41" s="7" t="s">
        <v>23</v>
      </c>
      <c r="C41" s="39"/>
      <c r="D41" s="48">
        <v>10</v>
      </c>
      <c r="E41" s="33">
        <f t="shared" si="1"/>
        <v>0</v>
      </c>
    </row>
    <row r="42" spans="2:6" ht="15.75" thickBot="1" x14ac:dyDescent="0.3">
      <c r="B42" s="16"/>
      <c r="C42" s="15"/>
      <c r="D42" s="24" t="s">
        <v>36</v>
      </c>
      <c r="E42" s="32">
        <f>SUM(E38:E41)*4</f>
        <v>0</v>
      </c>
    </row>
    <row r="43" spans="2:6" x14ac:dyDescent="0.25">
      <c r="B43" s="16"/>
      <c r="C43" s="15"/>
      <c r="D43" s="19"/>
      <c r="E43" s="16"/>
    </row>
    <row r="44" spans="2:6" x14ac:dyDescent="0.25">
      <c r="B44" s="20" t="s">
        <v>17</v>
      </c>
      <c r="C44" s="15"/>
      <c r="D44" s="15"/>
      <c r="E44" s="16"/>
    </row>
    <row r="45" spans="2:6" x14ac:dyDescent="0.25">
      <c r="B45" s="59" t="s">
        <v>20</v>
      </c>
      <c r="C45" s="60"/>
      <c r="D45" s="61"/>
      <c r="E45" s="16"/>
    </row>
    <row r="46" spans="2:6" x14ac:dyDescent="0.25">
      <c r="B46" s="62" t="s">
        <v>35</v>
      </c>
      <c r="C46" s="63"/>
      <c r="D46" s="64"/>
      <c r="E46" s="16"/>
    </row>
    <row r="47" spans="2:6" ht="33" customHeight="1" x14ac:dyDescent="0.25">
      <c r="B47" s="56" t="s">
        <v>39</v>
      </c>
      <c r="C47" s="57"/>
      <c r="D47" s="58"/>
      <c r="E47" s="16"/>
    </row>
    <row r="48" spans="2:6" x14ac:dyDescent="0.25">
      <c r="B48" s="6" t="s">
        <v>1</v>
      </c>
      <c r="C48" s="9" t="s">
        <v>19</v>
      </c>
      <c r="D48" s="8" t="s">
        <v>21</v>
      </c>
      <c r="E48" s="3" t="s">
        <v>32</v>
      </c>
      <c r="F48" s="52" t="s">
        <v>26</v>
      </c>
    </row>
    <row r="49" spans="2:6" x14ac:dyDescent="0.25">
      <c r="B49" s="27" t="s">
        <v>31</v>
      </c>
      <c r="C49" s="34"/>
      <c r="D49" s="47"/>
      <c r="E49" s="34">
        <f>C49*D49</f>
        <v>0</v>
      </c>
      <c r="F49" s="53"/>
    </row>
    <row r="50" spans="2:6" x14ac:dyDescent="0.25">
      <c r="B50" s="27" t="s">
        <v>46</v>
      </c>
      <c r="C50" s="34">
        <v>0</v>
      </c>
      <c r="D50" s="47"/>
      <c r="E50" s="34">
        <f t="shared" ref="E50:E55" si="2">C50*D50</f>
        <v>0</v>
      </c>
      <c r="F50" s="53"/>
    </row>
    <row r="51" spans="2:6" x14ac:dyDescent="0.25">
      <c r="B51" s="27" t="s">
        <v>47</v>
      </c>
      <c r="C51" s="34"/>
      <c r="D51" s="47"/>
      <c r="E51" s="34">
        <f t="shared" si="2"/>
        <v>0</v>
      </c>
      <c r="F51" s="53"/>
    </row>
    <row r="52" spans="2:6" x14ac:dyDescent="0.25">
      <c r="B52" s="27"/>
      <c r="C52" s="34"/>
      <c r="D52" s="47"/>
      <c r="E52" s="34">
        <f t="shared" si="2"/>
        <v>0</v>
      </c>
      <c r="F52" s="53"/>
    </row>
    <row r="53" spans="2:6" x14ac:dyDescent="0.25">
      <c r="B53" s="27"/>
      <c r="C53" s="34"/>
      <c r="D53" s="47"/>
      <c r="E53" s="34">
        <f t="shared" si="2"/>
        <v>0</v>
      </c>
      <c r="F53" s="53"/>
    </row>
    <row r="54" spans="2:6" x14ac:dyDescent="0.25">
      <c r="B54" s="27"/>
      <c r="C54" s="34">
        <v>0</v>
      </c>
      <c r="D54" s="47"/>
      <c r="E54" s="34">
        <f t="shared" si="2"/>
        <v>0</v>
      </c>
      <c r="F54" s="53"/>
    </row>
    <row r="55" spans="2:6" ht="15.75" thickBot="1" x14ac:dyDescent="0.3">
      <c r="B55" s="27" t="s">
        <v>27</v>
      </c>
      <c r="C55" s="34">
        <v>0</v>
      </c>
      <c r="D55" s="47"/>
      <c r="E55" s="34">
        <f t="shared" si="2"/>
        <v>0</v>
      </c>
      <c r="F55" s="53"/>
    </row>
    <row r="56" spans="2:6" ht="30.75" customHeight="1" thickBot="1" x14ac:dyDescent="0.3">
      <c r="B56" s="16"/>
      <c r="C56" s="15"/>
      <c r="D56" s="24" t="s">
        <v>36</v>
      </c>
      <c r="E56" s="32">
        <f>SUM(E49:E55)</f>
        <v>0</v>
      </c>
    </row>
    <row r="57" spans="2:6" x14ac:dyDescent="0.25">
      <c r="B57" s="16"/>
      <c r="C57" s="15"/>
      <c r="D57" s="15"/>
      <c r="E57" s="16"/>
    </row>
    <row r="58" spans="2:6" ht="16.5" thickBot="1" x14ac:dyDescent="0.3">
      <c r="B58" s="29" t="s">
        <v>38</v>
      </c>
      <c r="C58" s="28"/>
      <c r="D58" s="28"/>
      <c r="E58" s="40">
        <f>E34+E42+E56</f>
        <v>0</v>
      </c>
    </row>
    <row r="59" spans="2:6" ht="15.75" thickTop="1" x14ac:dyDescent="0.25">
      <c r="B59" s="16"/>
      <c r="C59" s="15"/>
      <c r="D59" s="15"/>
      <c r="E59" s="16"/>
    </row>
    <row r="60" spans="2:6" ht="15.75" thickBot="1" x14ac:dyDescent="0.3">
      <c r="B60" s="30" t="s">
        <v>22</v>
      </c>
      <c r="C60" s="30"/>
      <c r="D60" s="30"/>
      <c r="E60" s="41">
        <f>E58+E24</f>
        <v>0</v>
      </c>
    </row>
    <row r="61" spans="2:6" ht="15.75" thickTop="1" x14ac:dyDescent="0.25">
      <c r="B61" s="16"/>
      <c r="C61" s="15"/>
      <c r="D61" s="15"/>
      <c r="E61" s="16"/>
    </row>
    <row r="62" spans="2:6" x14ac:dyDescent="0.25">
      <c r="B62" s="16"/>
      <c r="C62" s="15"/>
      <c r="D62" s="15"/>
      <c r="E62" s="16"/>
    </row>
    <row r="63" spans="2:6" x14ac:dyDescent="0.25">
      <c r="B63" s="16"/>
      <c r="C63" s="15"/>
      <c r="D63" s="15"/>
      <c r="E63" s="16"/>
    </row>
    <row r="64" spans="2:6" x14ac:dyDescent="0.25">
      <c r="B64" s="16"/>
      <c r="C64" s="15"/>
      <c r="D64" s="15"/>
      <c r="E64" s="16"/>
    </row>
    <row r="65" spans="2:5" x14ac:dyDescent="0.25">
      <c r="B65" s="16"/>
      <c r="C65" s="15"/>
      <c r="D65" s="15"/>
      <c r="E65" s="16"/>
    </row>
    <row r="66" spans="2:5" x14ac:dyDescent="0.25">
      <c r="B66" s="16"/>
      <c r="C66" s="15"/>
      <c r="D66" s="15"/>
      <c r="E66" s="16"/>
    </row>
    <row r="67" spans="2:5" x14ac:dyDescent="0.25">
      <c r="B67" s="16"/>
      <c r="C67" s="15"/>
      <c r="D67" s="15"/>
      <c r="E67" s="16"/>
    </row>
    <row r="68" spans="2:5" x14ac:dyDescent="0.25">
      <c r="B68" s="16"/>
      <c r="C68" s="15"/>
      <c r="D68" s="15"/>
      <c r="E68" s="16"/>
    </row>
    <row r="69" spans="2:5" x14ac:dyDescent="0.25">
      <c r="B69" s="16"/>
      <c r="C69" s="15"/>
      <c r="D69" s="15"/>
      <c r="E69" s="16"/>
    </row>
    <row r="70" spans="2:5" x14ac:dyDescent="0.25">
      <c r="B70" s="16" t="s">
        <v>18</v>
      </c>
      <c r="C70" s="15"/>
      <c r="D70" s="15"/>
      <c r="E70" s="16"/>
    </row>
  </sheetData>
  <mergeCells count="6">
    <mergeCell ref="B2:C2"/>
    <mergeCell ref="B4:C4"/>
    <mergeCell ref="B7:C7"/>
    <mergeCell ref="B45:D45"/>
    <mergeCell ref="B46:D46"/>
    <mergeCell ref="B47:D47"/>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6917F-C413-4B7B-A47C-46AE7FA26EB6}">
  <dimension ref="B1:F70"/>
  <sheetViews>
    <sheetView topLeftCell="A4" zoomScaleNormal="100" workbookViewId="0">
      <selection activeCell="C20" sqref="C20"/>
    </sheetView>
  </sheetViews>
  <sheetFormatPr baseColWidth="10" defaultColWidth="9.140625" defaultRowHeight="15" x14ac:dyDescent="0.25"/>
  <cols>
    <col min="1" max="1" width="9.140625" style="16"/>
    <col min="2" max="2" width="68.42578125" bestFit="1" customWidth="1"/>
    <col min="3" max="3" width="24.28515625" style="2" customWidth="1"/>
    <col min="4" max="4" width="23.42578125" style="2" customWidth="1"/>
    <col min="5" max="5" width="28.28515625" customWidth="1"/>
    <col min="6" max="6" width="37.85546875" style="16" customWidth="1"/>
    <col min="7" max="16384" width="9.140625" style="16"/>
  </cols>
  <sheetData>
    <row r="1" spans="2:6" x14ac:dyDescent="0.25">
      <c r="B1" s="16"/>
      <c r="C1" s="15"/>
      <c r="D1" s="15"/>
      <c r="E1" s="16"/>
    </row>
    <row r="2" spans="2:6" ht="21" x14ac:dyDescent="0.35">
      <c r="B2" s="65" t="s">
        <v>28</v>
      </c>
      <c r="C2" s="65"/>
      <c r="D2" s="15"/>
      <c r="E2" s="16"/>
    </row>
    <row r="3" spans="2:6" x14ac:dyDescent="0.25">
      <c r="B3" s="16"/>
      <c r="C3" s="15"/>
      <c r="D3" s="15"/>
      <c r="E3" s="16"/>
    </row>
    <row r="4" spans="2:6" ht="324" customHeight="1" x14ac:dyDescent="0.25">
      <c r="B4" s="66" t="s">
        <v>60</v>
      </c>
      <c r="C4" s="66"/>
      <c r="D4" s="25"/>
      <c r="E4" s="26"/>
    </row>
    <row r="5" spans="2:6" x14ac:dyDescent="0.25">
      <c r="B5" s="17"/>
      <c r="C5" s="15"/>
      <c r="D5" s="15"/>
      <c r="E5" s="16"/>
    </row>
    <row r="6" spans="2:6" x14ac:dyDescent="0.25">
      <c r="B6" s="17"/>
      <c r="C6" s="15"/>
      <c r="D6" s="15"/>
      <c r="E6" s="16"/>
    </row>
    <row r="7" spans="2:6" x14ac:dyDescent="0.25">
      <c r="B7" s="55" t="s">
        <v>0</v>
      </c>
      <c r="C7" s="55"/>
      <c r="D7" s="15"/>
      <c r="E7" s="16"/>
    </row>
    <row r="8" spans="2:6" x14ac:dyDescent="0.25">
      <c r="B8" s="4" t="s">
        <v>1</v>
      </c>
      <c r="C8" s="5" t="s">
        <v>2</v>
      </c>
      <c r="D8" s="3" t="s">
        <v>3</v>
      </c>
      <c r="E8" s="4" t="s">
        <v>4</v>
      </c>
      <c r="F8" s="1" t="s">
        <v>26</v>
      </c>
    </row>
    <row r="9" spans="2:6" x14ac:dyDescent="0.25">
      <c r="B9" s="42" t="s">
        <v>29</v>
      </c>
      <c r="C9" s="10">
        <v>1</v>
      </c>
      <c r="D9" s="38">
        <v>0</v>
      </c>
      <c r="E9" s="31">
        <f>C9*D9</f>
        <v>0</v>
      </c>
      <c r="F9" s="7"/>
    </row>
    <row r="10" spans="2:6" x14ac:dyDescent="0.25">
      <c r="B10" s="27" t="s">
        <v>49</v>
      </c>
      <c r="C10" s="11">
        <v>1</v>
      </c>
      <c r="D10" s="39">
        <v>0</v>
      </c>
      <c r="E10" s="31">
        <f>C10*D10</f>
        <v>0</v>
      </c>
      <c r="F10" s="7"/>
    </row>
    <row r="11" spans="2:6" x14ac:dyDescent="0.25">
      <c r="B11" s="27" t="s">
        <v>44</v>
      </c>
      <c r="C11" s="11">
        <v>3</v>
      </c>
      <c r="D11" s="39">
        <v>0</v>
      </c>
      <c r="E11" s="31">
        <f>C11*D11</f>
        <v>0</v>
      </c>
      <c r="F11" s="7"/>
    </row>
    <row r="12" spans="2:6" x14ac:dyDescent="0.25">
      <c r="B12" s="27" t="s">
        <v>42</v>
      </c>
      <c r="C12" s="11">
        <v>3</v>
      </c>
      <c r="D12" s="39">
        <v>0</v>
      </c>
      <c r="E12" s="31">
        <f>C12*D12</f>
        <v>0</v>
      </c>
      <c r="F12" s="7"/>
    </row>
    <row r="13" spans="2:6" ht="15.75" thickBot="1" x14ac:dyDescent="0.3">
      <c r="B13" s="27" t="s">
        <v>33</v>
      </c>
      <c r="C13" s="11"/>
      <c r="D13" s="39">
        <v>0</v>
      </c>
      <c r="E13" s="37">
        <f>C13*D13</f>
        <v>0</v>
      </c>
      <c r="F13" s="7"/>
    </row>
    <row r="14" spans="2:6" ht="15.75" thickBot="1" x14ac:dyDescent="0.3">
      <c r="B14" s="17"/>
      <c r="C14" s="15"/>
      <c r="D14" s="18" t="s">
        <v>5</v>
      </c>
      <c r="E14" s="46">
        <f>SUM(E9:E13)</f>
        <v>0</v>
      </c>
    </row>
    <row r="15" spans="2:6" x14ac:dyDescent="0.25">
      <c r="B15" s="17"/>
      <c r="C15" s="15"/>
      <c r="D15" s="19"/>
      <c r="E15" s="16"/>
    </row>
    <row r="16" spans="2:6" x14ac:dyDescent="0.25">
      <c r="B16" s="20" t="s">
        <v>6</v>
      </c>
      <c r="C16" s="20"/>
      <c r="D16" s="20"/>
      <c r="E16" s="15"/>
    </row>
    <row r="17" spans="2:6" x14ac:dyDescent="0.25">
      <c r="B17" s="1" t="s">
        <v>7</v>
      </c>
      <c r="C17" s="3" t="s">
        <v>8</v>
      </c>
      <c r="D17" s="3" t="s">
        <v>9</v>
      </c>
      <c r="E17" s="3" t="s">
        <v>10</v>
      </c>
      <c r="F17" s="1" t="s">
        <v>26</v>
      </c>
    </row>
    <row r="18" spans="2:6" x14ac:dyDescent="0.25">
      <c r="B18" s="14" t="s">
        <v>30</v>
      </c>
      <c r="C18" s="12"/>
      <c r="D18" s="34">
        <v>0</v>
      </c>
      <c r="E18" s="34">
        <v>0</v>
      </c>
      <c r="F18" s="7"/>
    </row>
    <row r="19" spans="2:6" x14ac:dyDescent="0.25">
      <c r="B19" s="14" t="s">
        <v>43</v>
      </c>
      <c r="C19" s="12"/>
      <c r="D19" s="34">
        <v>0</v>
      </c>
      <c r="E19" s="34">
        <v>0</v>
      </c>
      <c r="F19" s="7"/>
    </row>
    <row r="20" spans="2:6" x14ac:dyDescent="0.25">
      <c r="B20" s="14"/>
      <c r="C20" s="12"/>
      <c r="D20" s="34">
        <v>0</v>
      </c>
      <c r="E20" s="34">
        <v>0</v>
      </c>
      <c r="F20" s="7"/>
    </row>
    <row r="21" spans="2:6" ht="15.75" thickBot="1" x14ac:dyDescent="0.3">
      <c r="B21" s="54" t="s">
        <v>18</v>
      </c>
      <c r="C21" s="13"/>
      <c r="D21" s="34">
        <v>0</v>
      </c>
      <c r="E21" s="35">
        <v>0</v>
      </c>
      <c r="F21" s="7"/>
    </row>
    <row r="22" spans="2:6" ht="15.75" thickBot="1" x14ac:dyDescent="0.3">
      <c r="B22" s="16"/>
      <c r="C22" s="15"/>
      <c r="D22" s="18" t="s">
        <v>11</v>
      </c>
      <c r="E22" s="36">
        <f>SUM(E18:E21)</f>
        <v>0</v>
      </c>
    </row>
    <row r="23" spans="2:6" x14ac:dyDescent="0.25">
      <c r="B23" s="17"/>
      <c r="C23" s="15"/>
      <c r="D23" s="15"/>
      <c r="E23" s="16"/>
    </row>
    <row r="24" spans="2:6" ht="15.75" thickBot="1" x14ac:dyDescent="0.3">
      <c r="B24" s="40" t="s">
        <v>12</v>
      </c>
      <c r="C24" s="40"/>
      <c r="D24" s="40"/>
      <c r="E24" s="40">
        <f>E14+E22</f>
        <v>0</v>
      </c>
      <c r="F24"/>
    </row>
    <row r="25" spans="2:6" ht="15.75" thickTop="1" x14ac:dyDescent="0.25">
      <c r="B25" s="17"/>
      <c r="C25" s="15"/>
      <c r="D25" s="15"/>
      <c r="E25" s="16"/>
    </row>
    <row r="26" spans="2:6" x14ac:dyDescent="0.25">
      <c r="B26" s="20" t="s">
        <v>13</v>
      </c>
      <c r="C26" s="15"/>
      <c r="D26" s="15"/>
      <c r="E26" s="16"/>
    </row>
    <row r="27" spans="2:6" x14ac:dyDescent="0.25">
      <c r="B27" s="4" t="s">
        <v>1</v>
      </c>
      <c r="C27" s="5" t="s">
        <v>2</v>
      </c>
      <c r="D27" s="3" t="s">
        <v>25</v>
      </c>
      <c r="E27" s="4" t="s">
        <v>4</v>
      </c>
      <c r="F27" s="1" t="s">
        <v>26</v>
      </c>
    </row>
    <row r="28" spans="2:6" ht="30" x14ac:dyDescent="0.25">
      <c r="B28" s="42" t="s">
        <v>48</v>
      </c>
      <c r="C28" s="45">
        <v>3</v>
      </c>
      <c r="D28" s="38">
        <v>0</v>
      </c>
      <c r="E28" s="31">
        <f>C28*D28</f>
        <v>0</v>
      </c>
      <c r="F28" s="7"/>
    </row>
    <row r="29" spans="2:6" x14ac:dyDescent="0.25">
      <c r="B29" s="27" t="s">
        <v>40</v>
      </c>
      <c r="C29" s="50">
        <v>3</v>
      </c>
      <c r="D29" s="38">
        <v>0</v>
      </c>
      <c r="E29" s="31">
        <f t="shared" ref="E29:E32" si="0">C29*D29</f>
        <v>0</v>
      </c>
      <c r="F29" s="7"/>
    </row>
    <row r="30" spans="2:6" x14ac:dyDescent="0.25">
      <c r="B30" s="27" t="s">
        <v>41</v>
      </c>
      <c r="C30" s="50">
        <v>3</v>
      </c>
      <c r="D30" s="38">
        <v>0</v>
      </c>
      <c r="E30" s="31">
        <f t="shared" si="0"/>
        <v>0</v>
      </c>
      <c r="F30" s="7"/>
    </row>
    <row r="31" spans="2:6" x14ac:dyDescent="0.25">
      <c r="B31" s="27"/>
      <c r="C31" s="50"/>
      <c r="D31" s="38">
        <v>0</v>
      </c>
      <c r="E31" s="31">
        <f t="shared" si="0"/>
        <v>0</v>
      </c>
      <c r="F31" s="7"/>
    </row>
    <row r="32" spans="2:6" x14ac:dyDescent="0.25">
      <c r="B32" s="27" t="s">
        <v>27</v>
      </c>
      <c r="C32" s="49"/>
      <c r="D32" s="38">
        <v>0</v>
      </c>
      <c r="E32" s="31">
        <f t="shared" si="0"/>
        <v>0</v>
      </c>
      <c r="F32" s="7"/>
    </row>
    <row r="33" spans="2:6" ht="15.75" thickBot="1" x14ac:dyDescent="0.3">
      <c r="B33" s="21"/>
      <c r="C33" s="16"/>
      <c r="D33" s="22" t="s">
        <v>14</v>
      </c>
      <c r="E33" s="31">
        <f>SUM(E28:E32)</f>
        <v>0</v>
      </c>
    </row>
    <row r="34" spans="2:6" ht="15.75" thickBot="1" x14ac:dyDescent="0.3">
      <c r="B34" s="21"/>
      <c r="C34" s="16"/>
      <c r="D34" s="18" t="s">
        <v>37</v>
      </c>
      <c r="E34" s="32">
        <f>E33*5</f>
        <v>0</v>
      </c>
    </row>
    <row r="35" spans="2:6" x14ac:dyDescent="0.25">
      <c r="B35" s="23"/>
      <c r="C35" s="15"/>
      <c r="D35" s="15"/>
      <c r="E35" s="51"/>
    </row>
    <row r="36" spans="2:6" x14ac:dyDescent="0.25">
      <c r="B36" s="20" t="s">
        <v>45</v>
      </c>
      <c r="C36" s="15"/>
      <c r="D36" s="15"/>
      <c r="E36" s="16"/>
    </row>
    <row r="37" spans="2:6" x14ac:dyDescent="0.25">
      <c r="B37" s="4" t="s">
        <v>1</v>
      </c>
      <c r="C37" s="5" t="s">
        <v>3</v>
      </c>
      <c r="D37" s="43" t="s">
        <v>34</v>
      </c>
      <c r="E37" s="44" t="s">
        <v>4</v>
      </c>
    </row>
    <row r="38" spans="2:6" x14ac:dyDescent="0.25">
      <c r="B38" s="7" t="s">
        <v>15</v>
      </c>
      <c r="C38" s="39"/>
      <c r="D38" s="48">
        <v>15</v>
      </c>
      <c r="E38" s="33">
        <f>C38*D38*6</f>
        <v>0</v>
      </c>
    </row>
    <row r="39" spans="2:6" x14ac:dyDescent="0.25">
      <c r="B39" s="7" t="s">
        <v>16</v>
      </c>
      <c r="C39" s="39"/>
      <c r="D39" s="48">
        <v>30</v>
      </c>
      <c r="E39" s="33">
        <f t="shared" ref="E39:E41" si="1">C39*D39*6</f>
        <v>0</v>
      </c>
    </row>
    <row r="40" spans="2:6" x14ac:dyDescent="0.25">
      <c r="B40" s="7" t="s">
        <v>24</v>
      </c>
      <c r="C40" s="39"/>
      <c r="D40" s="48">
        <v>5</v>
      </c>
      <c r="E40" s="33">
        <f t="shared" si="1"/>
        <v>0</v>
      </c>
    </row>
    <row r="41" spans="2:6" ht="15.75" thickBot="1" x14ac:dyDescent="0.3">
      <c r="B41" s="7" t="s">
        <v>23</v>
      </c>
      <c r="C41" s="39"/>
      <c r="D41" s="48">
        <v>10</v>
      </c>
      <c r="E41" s="33">
        <f t="shared" si="1"/>
        <v>0</v>
      </c>
    </row>
    <row r="42" spans="2:6" ht="15.75" thickBot="1" x14ac:dyDescent="0.3">
      <c r="B42" s="16"/>
      <c r="C42" s="15"/>
      <c r="D42" s="24" t="s">
        <v>36</v>
      </c>
      <c r="E42" s="32">
        <f>SUM(E38:E41)*4</f>
        <v>0</v>
      </c>
    </row>
    <row r="43" spans="2:6" x14ac:dyDescent="0.25">
      <c r="B43" s="16"/>
      <c r="C43" s="15"/>
      <c r="D43" s="19"/>
      <c r="E43" s="16"/>
    </row>
    <row r="44" spans="2:6" x14ac:dyDescent="0.25">
      <c r="B44" s="20" t="s">
        <v>17</v>
      </c>
      <c r="C44" s="15"/>
      <c r="D44" s="15"/>
      <c r="E44" s="16"/>
    </row>
    <row r="45" spans="2:6" x14ac:dyDescent="0.25">
      <c r="B45" s="59" t="s">
        <v>20</v>
      </c>
      <c r="C45" s="60"/>
      <c r="D45" s="61"/>
      <c r="E45" s="16"/>
    </row>
    <row r="46" spans="2:6" x14ac:dyDescent="0.25">
      <c r="B46" s="62" t="s">
        <v>35</v>
      </c>
      <c r="C46" s="63"/>
      <c r="D46" s="64"/>
      <c r="E46" s="16"/>
    </row>
    <row r="47" spans="2:6" ht="33" customHeight="1" x14ac:dyDescent="0.25">
      <c r="B47" s="56" t="s">
        <v>39</v>
      </c>
      <c r="C47" s="57"/>
      <c r="D47" s="58"/>
      <c r="E47" s="16"/>
    </row>
    <row r="48" spans="2:6" x14ac:dyDescent="0.25">
      <c r="B48" s="6" t="s">
        <v>1</v>
      </c>
      <c r="C48" s="9" t="s">
        <v>19</v>
      </c>
      <c r="D48" s="8" t="s">
        <v>21</v>
      </c>
      <c r="E48" s="3" t="s">
        <v>32</v>
      </c>
      <c r="F48" s="52" t="s">
        <v>26</v>
      </c>
    </row>
    <row r="49" spans="2:6" x14ac:dyDescent="0.25">
      <c r="B49" s="27" t="s">
        <v>31</v>
      </c>
      <c r="C49" s="34"/>
      <c r="D49" s="47"/>
      <c r="E49" s="34">
        <f>C49*D49</f>
        <v>0</v>
      </c>
      <c r="F49" s="53"/>
    </row>
    <row r="50" spans="2:6" x14ac:dyDescent="0.25">
      <c r="B50" s="27" t="s">
        <v>46</v>
      </c>
      <c r="C50" s="34">
        <v>0</v>
      </c>
      <c r="D50" s="47"/>
      <c r="E50" s="34">
        <f t="shared" ref="E50:E55" si="2">C50*D50</f>
        <v>0</v>
      </c>
      <c r="F50" s="53"/>
    </row>
    <row r="51" spans="2:6" x14ac:dyDescent="0.25">
      <c r="B51" s="27" t="s">
        <v>47</v>
      </c>
      <c r="C51" s="34"/>
      <c r="D51" s="47"/>
      <c r="E51" s="34">
        <f t="shared" si="2"/>
        <v>0</v>
      </c>
      <c r="F51" s="53"/>
    </row>
    <row r="52" spans="2:6" x14ac:dyDescent="0.25">
      <c r="B52" s="27"/>
      <c r="C52" s="34"/>
      <c r="D52" s="47"/>
      <c r="E52" s="34">
        <f t="shared" si="2"/>
        <v>0</v>
      </c>
      <c r="F52" s="53"/>
    </row>
    <row r="53" spans="2:6" x14ac:dyDescent="0.25">
      <c r="B53" s="27"/>
      <c r="C53" s="34"/>
      <c r="D53" s="47"/>
      <c r="E53" s="34">
        <f t="shared" si="2"/>
        <v>0</v>
      </c>
      <c r="F53" s="53"/>
    </row>
    <row r="54" spans="2:6" x14ac:dyDescent="0.25">
      <c r="B54" s="27"/>
      <c r="C54" s="34">
        <v>0</v>
      </c>
      <c r="D54" s="47"/>
      <c r="E54" s="34">
        <f t="shared" si="2"/>
        <v>0</v>
      </c>
      <c r="F54" s="53"/>
    </row>
    <row r="55" spans="2:6" ht="15.75" thickBot="1" x14ac:dyDescent="0.3">
      <c r="B55" s="27" t="s">
        <v>27</v>
      </c>
      <c r="C55" s="34">
        <v>0</v>
      </c>
      <c r="D55" s="47"/>
      <c r="E55" s="34">
        <f t="shared" si="2"/>
        <v>0</v>
      </c>
      <c r="F55" s="53"/>
    </row>
    <row r="56" spans="2:6" ht="30.75" customHeight="1" thickBot="1" x14ac:dyDescent="0.3">
      <c r="B56" s="16"/>
      <c r="C56" s="15"/>
      <c r="D56" s="24" t="s">
        <v>36</v>
      </c>
      <c r="E56" s="32">
        <f>SUM(E49:E55)</f>
        <v>0</v>
      </c>
    </row>
    <row r="57" spans="2:6" x14ac:dyDescent="0.25">
      <c r="B57" s="16"/>
      <c r="C57" s="15"/>
      <c r="D57" s="15"/>
      <c r="E57" s="16"/>
    </row>
    <row r="58" spans="2:6" ht="16.5" thickBot="1" x14ac:dyDescent="0.3">
      <c r="B58" s="29" t="s">
        <v>38</v>
      </c>
      <c r="C58" s="28"/>
      <c r="D58" s="28"/>
      <c r="E58" s="40">
        <f>E34+E42+E56</f>
        <v>0</v>
      </c>
    </row>
    <row r="59" spans="2:6" ht="15.75" thickTop="1" x14ac:dyDescent="0.25">
      <c r="B59" s="16"/>
      <c r="C59" s="15"/>
      <c r="D59" s="15"/>
      <c r="E59" s="16"/>
    </row>
    <row r="60" spans="2:6" ht="15.75" thickBot="1" x14ac:dyDescent="0.3">
      <c r="B60" s="30" t="s">
        <v>22</v>
      </c>
      <c r="C60" s="30"/>
      <c r="D60" s="30"/>
      <c r="E60" s="41">
        <f>E58+E24</f>
        <v>0</v>
      </c>
    </row>
    <row r="61" spans="2:6" ht="15.75" thickTop="1" x14ac:dyDescent="0.25">
      <c r="B61" s="16"/>
      <c r="C61" s="15"/>
      <c r="D61" s="15"/>
      <c r="E61" s="16"/>
    </row>
    <row r="62" spans="2:6" x14ac:dyDescent="0.25">
      <c r="B62" s="16"/>
      <c r="C62" s="15"/>
      <c r="D62" s="15"/>
      <c r="E62" s="16"/>
    </row>
    <row r="63" spans="2:6" x14ac:dyDescent="0.25">
      <c r="B63" s="16"/>
      <c r="C63" s="15"/>
      <c r="D63" s="15"/>
      <c r="E63" s="16"/>
    </row>
    <row r="64" spans="2:6" x14ac:dyDescent="0.25">
      <c r="B64" s="16"/>
      <c r="C64" s="15"/>
      <c r="D64" s="15"/>
      <c r="E64" s="16"/>
    </row>
    <row r="65" spans="2:5" x14ac:dyDescent="0.25">
      <c r="B65" s="16"/>
      <c r="C65" s="15"/>
      <c r="D65" s="15"/>
      <c r="E65" s="16"/>
    </row>
    <row r="66" spans="2:5" x14ac:dyDescent="0.25">
      <c r="B66" s="16"/>
      <c r="C66" s="15"/>
      <c r="D66" s="15"/>
      <c r="E66" s="16"/>
    </row>
    <row r="67" spans="2:5" x14ac:dyDescent="0.25">
      <c r="B67" s="16"/>
      <c r="C67" s="15"/>
      <c r="D67" s="15"/>
      <c r="E67" s="16"/>
    </row>
    <row r="68" spans="2:5" x14ac:dyDescent="0.25">
      <c r="B68" s="16"/>
      <c r="C68" s="15"/>
      <c r="D68" s="15"/>
      <c r="E68" s="16"/>
    </row>
    <row r="69" spans="2:5" x14ac:dyDescent="0.25">
      <c r="B69" s="16"/>
      <c r="C69" s="15"/>
      <c r="D69" s="15"/>
      <c r="E69" s="16"/>
    </row>
    <row r="70" spans="2:5" x14ac:dyDescent="0.25">
      <c r="B70" s="16" t="s">
        <v>18</v>
      </c>
      <c r="C70" s="15"/>
      <c r="D70" s="15"/>
      <c r="E70" s="16"/>
    </row>
  </sheetData>
  <mergeCells count="6">
    <mergeCell ref="B2:C2"/>
    <mergeCell ref="B4:C4"/>
    <mergeCell ref="B7:C7"/>
    <mergeCell ref="B45:D45"/>
    <mergeCell ref="B46:D46"/>
    <mergeCell ref="B47:D4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AFEB63497F9884CB9B89609FBB8764D" ma:contentTypeVersion="12" ma:contentTypeDescription="Opprett et nytt dokument." ma:contentTypeScope="" ma:versionID="14d2f95f652b087de3f12f4ee6cd6533">
  <xsd:schema xmlns:xsd="http://www.w3.org/2001/XMLSchema" xmlns:xs="http://www.w3.org/2001/XMLSchema" xmlns:p="http://schemas.microsoft.com/office/2006/metadata/properties" xmlns:ns2="059202f3-a5c5-4d42-b8ba-9e0d4f173dd8" xmlns:ns3="3b0eaca3-60bf-4fad-9cbf-49806c7eb3e7" targetNamespace="http://schemas.microsoft.com/office/2006/metadata/properties" ma:root="true" ma:fieldsID="b3f5e380a29bbf5a7d0545a37cddfc0c" ns2:_="" ns3:_="">
    <xsd:import namespace="059202f3-a5c5-4d42-b8ba-9e0d4f173dd8"/>
    <xsd:import namespace="3b0eaca3-60bf-4fad-9cbf-49806c7eb3e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Innhol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9202f3-a5c5-4d42-b8ba-9e0d4f173d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5e9e4705-6bb3-4f49-b50d-38b2cc1a9a4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Innhold" ma:index="19" nillable="true" ma:displayName="Innhold" ma:format="Dropdown" ma:internalName="Innhol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b0eaca3-60bf-4fad-9cbf-49806c7eb3e7"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98656a1-8e2d-4e78-9242-5174f3bf08f8}" ma:internalName="TaxCatchAll" ma:showField="CatchAllData" ma:web="3b0eaca3-60bf-4fad-9cbf-49806c7eb3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Innhold xmlns="059202f3-a5c5-4d42-b8ba-9e0d4f173dd8" xsi:nil="true"/>
    <TaxCatchAll xmlns="3b0eaca3-60bf-4fad-9cbf-49806c7eb3e7" xsi:nil="true"/>
    <lcf76f155ced4ddcb4097134ff3c332f xmlns="059202f3-a5c5-4d42-b8ba-9e0d4f173dd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53153DE-050F-48AF-B44A-C010C50FA2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9202f3-a5c5-4d42-b8ba-9e0d4f173dd8"/>
    <ds:schemaRef ds:uri="3b0eaca3-60bf-4fad-9cbf-49806c7eb3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EC817B6-406F-4D20-8EF9-3411DB86C37B}">
  <ds:schemaRefs>
    <ds:schemaRef ds:uri="http://schemas.microsoft.com/sharepoint/v3/contenttype/forms"/>
  </ds:schemaRefs>
</ds:datastoreItem>
</file>

<file path=customXml/itemProps3.xml><?xml version="1.0" encoding="utf-8"?>
<ds:datastoreItem xmlns:ds="http://schemas.openxmlformats.org/officeDocument/2006/customXml" ds:itemID="{95A0F85C-E54E-44A2-A9CE-315B37BD5975}">
  <ds:schemaRefs>
    <ds:schemaRef ds:uri="http://schemas.microsoft.com/office/infopath/2007/PartnerControls"/>
    <ds:schemaRef ds:uri="http://schemas.openxmlformats.org/package/2006/metadata/core-properties"/>
    <ds:schemaRef ds:uri="http://schemas.microsoft.com/office/2006/documentManagement/types"/>
    <ds:schemaRef ds:uri="http://www.w3.org/XML/1998/namespace"/>
    <ds:schemaRef ds:uri="a71c31ae-8ed5-4c7b-8422-a7ce629673f3"/>
    <ds:schemaRef ds:uri="http://purl.org/dc/dcmitype/"/>
    <ds:schemaRef ds:uri="http://schemas.microsoft.com/office/2006/metadata/properties"/>
    <ds:schemaRef ds:uri="http://purl.org/dc/terms/"/>
    <ds:schemaRef ds:uri="http://purl.org/dc/elements/1.1/"/>
    <ds:schemaRef ds:uri="059202f3-a5c5-4d42-b8ba-9e0d4f173dd8"/>
    <ds:schemaRef ds:uri="3b0eaca3-60bf-4fad-9cbf-49806c7eb3e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5</vt:i4>
      </vt:variant>
      <vt:variant>
        <vt:lpstr>Navngitte områder</vt:lpstr>
      </vt:variant>
      <vt:variant>
        <vt:i4>4</vt:i4>
      </vt:variant>
    </vt:vector>
  </HeadingPairs>
  <TitlesOfParts>
    <vt:vector size="9" baseType="lpstr">
      <vt:lpstr>Oppsummering</vt:lpstr>
      <vt:lpstr>Prisskjema Gjøvik</vt:lpstr>
      <vt:lpstr>Prisskjema Vestre Toten</vt:lpstr>
      <vt:lpstr>Prisskjema Nordre Land</vt:lpstr>
      <vt:lpstr>Prisskjema Søndre Land</vt:lpstr>
      <vt:lpstr>'Prisskjema Gjøvik'!Utskriftsområde</vt:lpstr>
      <vt:lpstr>'Prisskjema Nordre Land'!Utskriftsområde</vt:lpstr>
      <vt:lpstr>'Prisskjema Søndre Land'!Utskriftsområde</vt:lpstr>
      <vt:lpstr>'Prisskjema Vestre Toten'!Utskriftsområde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2026-04-21T13:51:30Z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0x0101007AFEB63497F9884CB9B89609FBB8764D</vt:lpwstr>
  </property>
  <property fmtid="{D5CDD505-2E9C-101B-9397-08002B2CF9AE}" pid="3" name="MediaServiceImageTags">
    <vt:lpwstr/>
  </property>
</Properties>
</file>